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1-26-Ф-Ст_ВЛИ_д. Толочаново_аб. Коваленко А.Б. (15 кВт) - с увеличением\ССР для расчета\"/>
    </mc:Choice>
  </mc:AlternateContent>
  <xr:revisionPtr revIDLastSave="0" documentId="13_ncr:1_{A045C211-AE74-4746-87A9-90A83C75F7F9}" xr6:coauthVersionLast="37" xr6:coauthVersionMax="37" xr10:uidLastSave="{00000000-0000-0000-0000-000000000000}"/>
  <bookViews>
    <workbookView xWindow="0" yWindow="0" windowWidth="23280" windowHeight="13815" firstSheet="1" activeTab="3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79021" iterate="1"/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H87" i="152" s="1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H60" i="152" s="1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42" i="152" s="1"/>
  <c r="H39" i="152"/>
  <c r="G36" i="152"/>
  <c r="F36" i="152"/>
  <c r="E36" i="152"/>
  <c r="D36" i="152"/>
  <c r="H35" i="152"/>
  <c r="H36" i="152" s="1"/>
  <c r="H34" i="152"/>
  <c r="H33" i="152"/>
  <c r="G30" i="152"/>
  <c r="F30" i="152"/>
  <c r="E30" i="152"/>
  <c r="D30" i="152"/>
  <c r="H29" i="152"/>
  <c r="H28" i="152"/>
  <c r="H27" i="152"/>
  <c r="H26" i="152"/>
  <c r="H25" i="152"/>
  <c r="H30" i="152" s="1"/>
  <c r="G23" i="152"/>
  <c r="G31" i="152" s="1"/>
  <c r="G37" i="152" s="1"/>
  <c r="G43" i="152" s="1"/>
  <c r="G49" i="152" s="1"/>
  <c r="G55" i="152" s="1"/>
  <c r="G61" i="152" s="1"/>
  <c r="G67" i="152" s="1"/>
  <c r="G76" i="152" s="1"/>
  <c r="F23" i="152"/>
  <c r="F31" i="152" s="1"/>
  <c r="E23" i="152"/>
  <c r="E31" i="152" s="1"/>
  <c r="E37" i="152" s="1"/>
  <c r="E43" i="152" s="1"/>
  <c r="E49" i="152" s="1"/>
  <c r="E55" i="152" s="1"/>
  <c r="E61" i="152" s="1"/>
  <c r="D23" i="152"/>
  <c r="H22" i="152"/>
  <c r="H21" i="152"/>
  <c r="H23" i="152" s="1"/>
  <c r="H20" i="152"/>
  <c r="L105" i="151"/>
  <c r="J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H87" i="151" s="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H48" i="151" s="1"/>
  <c r="G42" i="151"/>
  <c r="F42" i="151"/>
  <c r="E42" i="151"/>
  <c r="D42" i="151"/>
  <c r="H41" i="151"/>
  <c r="H40" i="151"/>
  <c r="H42" i="151" s="1"/>
  <c r="H39" i="151"/>
  <c r="G36" i="151"/>
  <c r="F36" i="151"/>
  <c r="E36" i="151"/>
  <c r="D36" i="151"/>
  <c r="H35" i="151"/>
  <c r="H36" i="151" s="1"/>
  <c r="H34" i="151"/>
  <c r="H33" i="151"/>
  <c r="H30" i="151"/>
  <c r="G30" i="151"/>
  <c r="F30" i="151"/>
  <c r="E30" i="151"/>
  <c r="D30" i="151"/>
  <c r="H29" i="151"/>
  <c r="H28" i="151"/>
  <c r="H27" i="151"/>
  <c r="H26" i="151"/>
  <c r="H25" i="151"/>
  <c r="G23" i="151"/>
  <c r="G31" i="151" s="1"/>
  <c r="G37" i="151" s="1"/>
  <c r="G43" i="151" s="1"/>
  <c r="G49" i="151" s="1"/>
  <c r="G55" i="151" s="1"/>
  <c r="G61" i="151" s="1"/>
  <c r="G67" i="151" s="1"/>
  <c r="F23" i="151"/>
  <c r="F31" i="151" s="1"/>
  <c r="E23" i="151"/>
  <c r="D23" i="151"/>
  <c r="H22" i="151"/>
  <c r="H21" i="151"/>
  <c r="H23" i="151" s="1"/>
  <c r="H31" i="151" s="1"/>
  <c r="H20" i="151"/>
  <c r="H93" i="152" l="1"/>
  <c r="J105" i="152"/>
  <c r="H31" i="152"/>
  <c r="H37" i="152" s="1"/>
  <c r="H43" i="152" s="1"/>
  <c r="H49" i="152" s="1"/>
  <c r="H55" i="152" s="1"/>
  <c r="H61" i="152" s="1"/>
  <c r="D31" i="152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69" i="152"/>
  <c r="D37" i="152"/>
  <c r="D43" i="152" s="1"/>
  <c r="D49" i="152" s="1"/>
  <c r="D55" i="152" s="1"/>
  <c r="D61" i="152" s="1"/>
  <c r="E63" i="152"/>
  <c r="E66" i="152" s="1"/>
  <c r="E67" i="152"/>
  <c r="H37" i="151"/>
  <c r="H43" i="151" s="1"/>
  <c r="H49" i="151" s="1"/>
  <c r="H55" i="151" s="1"/>
  <c r="H61" i="151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D37" i="151"/>
  <c r="D43" i="151" s="1"/>
  <c r="D49" i="151" s="1"/>
  <c r="D55" i="151" s="1"/>
  <c r="D61" i="151" s="1"/>
  <c r="R19" i="146"/>
  <c r="K69" i="151" l="1"/>
  <c r="I76" i="151" s="1"/>
  <c r="J95" i="151" s="1"/>
  <c r="K95" i="151" s="1"/>
  <c r="E69" i="152"/>
  <c r="E75" i="152" s="1"/>
  <c r="E76" i="152" s="1"/>
  <c r="E82" i="152" s="1"/>
  <c r="E88" i="152" s="1"/>
  <c r="E94" i="152" s="1"/>
  <c r="D63" i="152"/>
  <c r="I76" i="152"/>
  <c r="J95" i="152" s="1"/>
  <c r="K95" i="152" s="1"/>
  <c r="F96" i="152"/>
  <c r="F99" i="152" s="1"/>
  <c r="F100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/>
  <c r="B5" i="150"/>
  <c r="B3" i="150"/>
  <c r="E96" i="152" l="1"/>
  <c r="E99" i="152" s="1"/>
  <c r="E100" i="152" s="1"/>
  <c r="F106" i="152"/>
  <c r="F102" i="152"/>
  <c r="F105" i="152" s="1"/>
  <c r="D66" i="152"/>
  <c r="D67" i="152" s="1"/>
  <c r="H63" i="152"/>
  <c r="H66" i="152" s="1"/>
  <c r="H67" i="152" s="1"/>
  <c r="E96" i="151"/>
  <c r="E99" i="151" s="1"/>
  <c r="E100" i="151"/>
  <c r="F102" i="151"/>
  <c r="F105" i="151" s="1"/>
  <c r="F106" i="151"/>
  <c r="H63" i="151"/>
  <c r="H66" i="151" s="1"/>
  <c r="H67" i="151" s="1"/>
  <c r="D66" i="151"/>
  <c r="D67" i="151" s="1"/>
  <c r="V18" i="146"/>
  <c r="Q18" i="146"/>
  <c r="F18" i="146"/>
  <c r="U17" i="146"/>
  <c r="U18" i="146" s="1"/>
  <c r="E17" i="146"/>
  <c r="Y14" i="146"/>
  <c r="S14" i="146"/>
  <c r="F14" i="146"/>
  <c r="E14" i="146"/>
  <c r="Y13" i="146"/>
  <c r="S13" i="146"/>
  <c r="F13" i="146"/>
  <c r="E13" i="146"/>
  <c r="Y12" i="146"/>
  <c r="S12" i="146"/>
  <c r="F12" i="146"/>
  <c r="E12" i="146"/>
  <c r="Y11" i="146"/>
  <c r="S11" i="146"/>
  <c r="F11" i="146"/>
  <c r="E11" i="146"/>
  <c r="S10" i="146"/>
  <c r="Y10" i="146" s="1"/>
  <c r="F10" i="146"/>
  <c r="E10" i="146"/>
  <c r="Y7" i="146"/>
  <c r="Q7" i="146"/>
  <c r="P7" i="146"/>
  <c r="O7" i="146"/>
  <c r="F7" i="146"/>
  <c r="E7" i="146"/>
  <c r="Y6" i="146"/>
  <c r="Q6" i="146"/>
  <c r="P6" i="146"/>
  <c r="O6" i="146"/>
  <c r="F6" i="146"/>
  <c r="E6" i="146"/>
  <c r="Y5" i="146"/>
  <c r="Q5" i="146"/>
  <c r="P5" i="146"/>
  <c r="O5" i="146"/>
  <c r="F5" i="146"/>
  <c r="E5" i="146"/>
  <c r="Y4" i="146"/>
  <c r="Q4" i="146"/>
  <c r="P4" i="146"/>
  <c r="O4" i="146"/>
  <c r="F4" i="146"/>
  <c r="E4" i="146"/>
  <c r="Q3" i="146"/>
  <c r="P3" i="146"/>
  <c r="O3" i="146"/>
  <c r="F3" i="146"/>
  <c r="E3" i="146"/>
  <c r="A3" i="146"/>
  <c r="A8" i="146" s="1"/>
  <c r="A9" i="146" s="1"/>
  <c r="A3" i="147"/>
  <c r="J106" i="150"/>
  <c r="H106" i="150"/>
  <c r="G106" i="150"/>
  <c r="F106" i="150"/>
  <c r="E106" i="150"/>
  <c r="D106" i="150"/>
  <c r="L105" i="150"/>
  <c r="J105" i="150"/>
  <c r="H105" i="150"/>
  <c r="G105" i="150"/>
  <c r="F105" i="150"/>
  <c r="E105" i="150"/>
  <c r="D105" i="150"/>
  <c r="H104" i="150"/>
  <c r="H103" i="150"/>
  <c r="H102" i="150"/>
  <c r="G102" i="150"/>
  <c r="F102" i="150"/>
  <c r="E102" i="150"/>
  <c r="D102" i="150"/>
  <c r="H100" i="150"/>
  <c r="G100" i="150"/>
  <c r="F100" i="150"/>
  <c r="E100" i="150"/>
  <c r="D100" i="150"/>
  <c r="H99" i="150"/>
  <c r="G99" i="150"/>
  <c r="F99" i="150"/>
  <c r="E99" i="150"/>
  <c r="D99" i="150"/>
  <c r="H98" i="150"/>
  <c r="H97" i="150"/>
  <c r="H96" i="150"/>
  <c r="G96" i="150"/>
  <c r="F96" i="150"/>
  <c r="E96" i="150"/>
  <c r="D96" i="150"/>
  <c r="K95" i="150"/>
  <c r="J95" i="150"/>
  <c r="H94" i="150"/>
  <c r="G94" i="150"/>
  <c r="F94" i="150"/>
  <c r="E94" i="150"/>
  <c r="D94" i="150"/>
  <c r="H93" i="150"/>
  <c r="G93" i="150"/>
  <c r="F93" i="150"/>
  <c r="E93" i="150"/>
  <c r="D93" i="150"/>
  <c r="H92" i="150"/>
  <c r="H91" i="150"/>
  <c r="H90" i="150"/>
  <c r="B90" i="150"/>
  <c r="H88" i="150"/>
  <c r="G88" i="150"/>
  <c r="F88" i="150"/>
  <c r="E88" i="150"/>
  <c r="D88" i="150"/>
  <c r="H87" i="150"/>
  <c r="G87" i="150"/>
  <c r="F87" i="150"/>
  <c r="E87" i="150"/>
  <c r="D87" i="150"/>
  <c r="H86" i="150"/>
  <c r="H85" i="150"/>
  <c r="H84" i="150"/>
  <c r="H82" i="150"/>
  <c r="G82" i="150"/>
  <c r="F82" i="150"/>
  <c r="E82" i="150"/>
  <c r="D82" i="150"/>
  <c r="H81" i="150"/>
  <c r="G81" i="150"/>
  <c r="F81" i="150"/>
  <c r="E81" i="150"/>
  <c r="D81" i="150"/>
  <c r="H80" i="150"/>
  <c r="H79" i="150"/>
  <c r="G79" i="150"/>
  <c r="H78" i="150"/>
  <c r="G78" i="150"/>
  <c r="I76" i="150"/>
  <c r="H76" i="150"/>
  <c r="G76" i="150"/>
  <c r="F76" i="150"/>
  <c r="E76" i="150"/>
  <c r="D76" i="150"/>
  <c r="H75" i="150"/>
  <c r="G75" i="150"/>
  <c r="F75" i="150"/>
  <c r="E75" i="150"/>
  <c r="D75" i="150"/>
  <c r="H74" i="150"/>
  <c r="H73" i="150"/>
  <c r="H72" i="150"/>
  <c r="K71" i="150"/>
  <c r="H71" i="150"/>
  <c r="C71" i="150"/>
  <c r="K70" i="150"/>
  <c r="H70" i="150"/>
  <c r="C70" i="150"/>
  <c r="K69" i="150"/>
  <c r="H69" i="150"/>
  <c r="E69" i="150"/>
  <c r="D69" i="150"/>
  <c r="H67" i="150"/>
  <c r="G67" i="150"/>
  <c r="F67" i="150"/>
  <c r="E67" i="150"/>
  <c r="D67" i="150"/>
  <c r="H66" i="150"/>
  <c r="G66" i="150"/>
  <c r="F66" i="150"/>
  <c r="E66" i="150"/>
  <c r="D66" i="150"/>
  <c r="H65" i="150"/>
  <c r="H64" i="150"/>
  <c r="H63" i="150"/>
  <c r="E63" i="150"/>
  <c r="D63" i="150"/>
  <c r="H61" i="150"/>
  <c r="G61" i="150"/>
  <c r="F61" i="150"/>
  <c r="E61" i="150"/>
  <c r="D61" i="150"/>
  <c r="H60" i="150"/>
  <c r="G60" i="150"/>
  <c r="F60" i="150"/>
  <c r="E60" i="150"/>
  <c r="D60" i="150"/>
  <c r="H59" i="150"/>
  <c r="H58" i="150"/>
  <c r="H57" i="150"/>
  <c r="H55" i="150"/>
  <c r="G55" i="150"/>
  <c r="F55" i="150"/>
  <c r="E55" i="150"/>
  <c r="D55" i="150"/>
  <c r="H54" i="150"/>
  <c r="G54" i="150"/>
  <c r="F54" i="150"/>
  <c r="E54" i="150"/>
  <c r="D54" i="150"/>
  <c r="H53" i="150"/>
  <c r="H52" i="150"/>
  <c r="H51" i="150"/>
  <c r="H49" i="150"/>
  <c r="G49" i="150"/>
  <c r="F49" i="150"/>
  <c r="E49" i="150"/>
  <c r="D49" i="150"/>
  <c r="H48" i="150"/>
  <c r="G48" i="150"/>
  <c r="F48" i="150"/>
  <c r="E48" i="150"/>
  <c r="D48" i="150"/>
  <c r="H47" i="150"/>
  <c r="H46" i="150"/>
  <c r="H45" i="150"/>
  <c r="H43" i="150"/>
  <c r="G43" i="150"/>
  <c r="F43" i="150"/>
  <c r="E43" i="150"/>
  <c r="D43" i="150"/>
  <c r="H42" i="150"/>
  <c r="G42" i="150"/>
  <c r="F42" i="150"/>
  <c r="E42" i="150"/>
  <c r="D42" i="150"/>
  <c r="H41" i="150"/>
  <c r="H40" i="150"/>
  <c r="H39" i="150"/>
  <c r="H37" i="150"/>
  <c r="G37" i="150"/>
  <c r="F37" i="150"/>
  <c r="E37" i="150"/>
  <c r="D37" i="150"/>
  <c r="H36" i="150"/>
  <c r="G36" i="150"/>
  <c r="F36" i="150"/>
  <c r="E36" i="150"/>
  <c r="D36" i="150"/>
  <c r="H35" i="150"/>
  <c r="H34" i="150"/>
  <c r="H33" i="150"/>
  <c r="H31" i="150"/>
  <c r="G31" i="150"/>
  <c r="F31" i="150"/>
  <c r="E31" i="150"/>
  <c r="D31" i="150"/>
  <c r="H30" i="150"/>
  <c r="G30" i="150"/>
  <c r="F30" i="150"/>
  <c r="E30" i="150"/>
  <c r="D30" i="150"/>
  <c r="H29" i="150"/>
  <c r="H28" i="150"/>
  <c r="H27" i="150"/>
  <c r="H26" i="150"/>
  <c r="C26" i="150"/>
  <c r="H25" i="150"/>
  <c r="C25" i="150"/>
  <c r="H23" i="150"/>
  <c r="G23" i="150"/>
  <c r="F23" i="150"/>
  <c r="E23" i="150"/>
  <c r="D23" i="150"/>
  <c r="H22" i="150"/>
  <c r="H21" i="150"/>
  <c r="H20" i="150"/>
  <c r="H15" i="150"/>
  <c r="F106" i="144"/>
  <c r="L105" i="144"/>
  <c r="F105" i="144"/>
  <c r="H104" i="144"/>
  <c r="H103" i="144"/>
  <c r="F102" i="144"/>
  <c r="F100" i="144"/>
  <c r="F99" i="144"/>
  <c r="H98" i="144"/>
  <c r="H97" i="144"/>
  <c r="F96" i="144"/>
  <c r="F94" i="144"/>
  <c r="G93" i="144"/>
  <c r="F93" i="144"/>
  <c r="E93" i="144"/>
  <c r="D93" i="144"/>
  <c r="H92" i="144"/>
  <c r="H91" i="144"/>
  <c r="H90" i="144"/>
  <c r="J105" i="144" s="1"/>
  <c r="B90" i="144"/>
  <c r="F88" i="144"/>
  <c r="H87" i="144"/>
  <c r="G87" i="144"/>
  <c r="F87" i="144"/>
  <c r="E87" i="144"/>
  <c r="D87" i="144"/>
  <c r="H86" i="144"/>
  <c r="H85" i="144"/>
  <c r="H84" i="144"/>
  <c r="F82" i="144"/>
  <c r="F81" i="144"/>
  <c r="E81" i="144"/>
  <c r="D81" i="144"/>
  <c r="H80" i="144"/>
  <c r="F76" i="144"/>
  <c r="G75" i="144"/>
  <c r="G76" i="144" s="1"/>
  <c r="F75" i="144"/>
  <c r="H74" i="144"/>
  <c r="H73" i="144"/>
  <c r="H72" i="144"/>
  <c r="H71" i="144"/>
  <c r="K70" i="144"/>
  <c r="H70" i="144"/>
  <c r="G67" i="144"/>
  <c r="F67" i="144"/>
  <c r="G66" i="144"/>
  <c r="F66" i="144"/>
  <c r="H65" i="144"/>
  <c r="H64" i="144"/>
  <c r="G61" i="144"/>
  <c r="F61" i="144"/>
  <c r="H60" i="144"/>
  <c r="G60" i="144"/>
  <c r="F60" i="144"/>
  <c r="E60" i="144"/>
  <c r="D60" i="144"/>
  <c r="H59" i="144"/>
  <c r="H58" i="144"/>
  <c r="H57" i="144"/>
  <c r="G55" i="144"/>
  <c r="F55" i="144"/>
  <c r="H54" i="144"/>
  <c r="G54" i="144"/>
  <c r="F54" i="144"/>
  <c r="E54" i="144"/>
  <c r="D54" i="144"/>
  <c r="H53" i="144"/>
  <c r="H52" i="144"/>
  <c r="H51" i="144"/>
  <c r="G49" i="144"/>
  <c r="F49" i="144"/>
  <c r="H48" i="144"/>
  <c r="G48" i="144"/>
  <c r="F48" i="144"/>
  <c r="E48" i="144"/>
  <c r="D48" i="144"/>
  <c r="H47" i="144"/>
  <c r="H46" i="144"/>
  <c r="H45" i="144"/>
  <c r="G43" i="144"/>
  <c r="F43" i="144"/>
  <c r="H42" i="144"/>
  <c r="G42" i="144"/>
  <c r="F42" i="144"/>
  <c r="E42" i="144"/>
  <c r="D42" i="144"/>
  <c r="H41" i="144"/>
  <c r="H40" i="144"/>
  <c r="H39" i="144"/>
  <c r="G37" i="144"/>
  <c r="F37" i="144"/>
  <c r="H36" i="144"/>
  <c r="G36" i="144"/>
  <c r="F36" i="144"/>
  <c r="E36" i="144"/>
  <c r="D36" i="144"/>
  <c r="H35" i="144"/>
  <c r="H34" i="144"/>
  <c r="H33" i="144"/>
  <c r="G31" i="144"/>
  <c r="F31" i="144"/>
  <c r="G30" i="144"/>
  <c r="F30" i="144"/>
  <c r="E30" i="144"/>
  <c r="E31" i="144" s="1"/>
  <c r="E37" i="144" s="1"/>
  <c r="E43" i="144" s="1"/>
  <c r="E49" i="144" s="1"/>
  <c r="E55" i="144" s="1"/>
  <c r="E61" i="144" s="1"/>
  <c r="D30" i="144"/>
  <c r="D31" i="144" s="1"/>
  <c r="H29" i="144"/>
  <c r="H28" i="144"/>
  <c r="H27" i="144"/>
  <c r="H26" i="144"/>
  <c r="H25" i="144"/>
  <c r="H30" i="144" s="1"/>
  <c r="H31" i="144" s="1"/>
  <c r="H37" i="144" s="1"/>
  <c r="H43" i="144" s="1"/>
  <c r="H49" i="144" s="1"/>
  <c r="H55" i="144" s="1"/>
  <c r="H61" i="144" s="1"/>
  <c r="H23" i="144"/>
  <c r="G23" i="144"/>
  <c r="F23" i="144"/>
  <c r="E23" i="144"/>
  <c r="D23" i="144"/>
  <c r="H22" i="144"/>
  <c r="H21" i="144"/>
  <c r="H20" i="144"/>
  <c r="R15" i="149"/>
  <c r="A7" i="149"/>
  <c r="E102" i="152" l="1"/>
  <c r="E105" i="152" s="1"/>
  <c r="E106" i="152" s="1"/>
  <c r="D69" i="152"/>
  <c r="D69" i="151"/>
  <c r="E102" i="151"/>
  <c r="E105" i="151" s="1"/>
  <c r="E106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H69" i="152" l="1"/>
  <c r="H75" i="152" s="1"/>
  <c r="H76" i="152" s="1"/>
  <c r="D75" i="152"/>
  <c r="D76" i="152" s="1"/>
  <c r="D82" i="152" s="1"/>
  <c r="D88" i="152" s="1"/>
  <c r="D94" i="152" s="1"/>
  <c r="H69" i="151"/>
  <c r="H75" i="151" s="1"/>
  <c r="H76" i="151" s="1"/>
  <c r="D75" i="151"/>
  <c r="D76" i="151" s="1"/>
  <c r="D82" i="151" s="1"/>
  <c r="D88" i="151" s="1"/>
  <c r="D94" i="151" s="1"/>
  <c r="E66" i="144"/>
  <c r="E67" i="144" s="1"/>
  <c r="P8" i="146"/>
  <c r="D63" i="144"/>
  <c r="A5" i="146"/>
  <c r="A14" i="146"/>
  <c r="D4" i="146"/>
  <c r="A7" i="146"/>
  <c r="D10" i="146"/>
  <c r="A15" i="146"/>
  <c r="A16" i="146" s="1"/>
  <c r="D11" i="146"/>
  <c r="D13" i="146" s="1"/>
  <c r="D96" i="152" l="1"/>
  <c r="G78" i="152"/>
  <c r="G79" i="152"/>
  <c r="H79" i="152" s="1"/>
  <c r="D96" i="151"/>
  <c r="G79" i="151"/>
  <c r="H79" i="151" s="1"/>
  <c r="G78" i="151"/>
  <c r="D5" i="146"/>
  <c r="E69" i="144"/>
  <c r="H63" i="144"/>
  <c r="H66" i="144" s="1"/>
  <c r="H67" i="144" s="1"/>
  <c r="O8" i="146"/>
  <c r="D66" i="144"/>
  <c r="D67" i="144" s="1"/>
  <c r="A17" i="146"/>
  <c r="D16" i="146"/>
  <c r="D6" i="146"/>
  <c r="D7" i="146" s="1"/>
  <c r="D12" i="146"/>
  <c r="D14" i="146" s="1"/>
  <c r="G81" i="152" l="1"/>
  <c r="H78" i="152"/>
  <c r="D99" i="152"/>
  <c r="D100" i="152" s="1"/>
  <c r="G81" i="151"/>
  <c r="H78" i="151"/>
  <c r="D99" i="151"/>
  <c r="D100" i="151" s="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81" i="152" l="1"/>
  <c r="H82" i="152" s="1"/>
  <c r="H88" i="152" s="1"/>
  <c r="H94" i="152" s="1"/>
  <c r="G82" i="152"/>
  <c r="G88" i="152" s="1"/>
  <c r="G94" i="152" s="1"/>
  <c r="D102" i="152"/>
  <c r="D102" i="151"/>
  <c r="H81" i="151"/>
  <c r="H82" i="151" s="1"/>
  <c r="H88" i="151" s="1"/>
  <c r="H94" i="151" s="1"/>
  <c r="G82" i="151"/>
  <c r="G88" i="151" s="1"/>
  <c r="G94" i="151" s="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D105" i="152" l="1"/>
  <c r="D106" i="152" s="1"/>
  <c r="G96" i="152"/>
  <c r="G96" i="151"/>
  <c r="D105" i="151"/>
  <c r="D106" i="151" s="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G99" i="152" l="1"/>
  <c r="G100" i="152" s="1"/>
  <c r="H96" i="152"/>
  <c r="H99" i="152" s="1"/>
  <c r="H100" i="152" s="1"/>
  <c r="G99" i="151"/>
  <c r="G100" i="151" s="1"/>
  <c r="H96" i="151"/>
  <c r="H99" i="151" s="1"/>
  <c r="H100" i="151" s="1"/>
  <c r="D102" i="144"/>
  <c r="D105" i="144" s="1"/>
  <c r="D106" i="144" s="1"/>
  <c r="T16" i="146"/>
  <c r="Y16" i="146" s="1"/>
  <c r="H79" i="144"/>
  <c r="H78" i="144"/>
  <c r="T15" i="146" s="1"/>
  <c r="G81" i="144"/>
  <c r="G102" i="152" l="1"/>
  <c r="G102" i="15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105" i="152" l="1"/>
  <c r="G106" i="152" s="1"/>
  <c r="H102" i="152"/>
  <c r="H105" i="152" s="1"/>
  <c r="H106" i="152" s="1"/>
  <c r="G105" i="151"/>
  <c r="G106" i="151" s="1"/>
  <c r="H102" i="151"/>
  <c r="H105" i="151" s="1"/>
  <c r="H106" i="151" s="1"/>
  <c r="H96" i="144"/>
  <c r="G99" i="144"/>
  <c r="G100" i="144" s="1"/>
  <c r="G102" i="144" s="1"/>
  <c r="G105" i="144" l="1"/>
  <c r="G106" i="144" s="1"/>
  <c r="H102" i="144"/>
  <c r="R18" i="146"/>
  <c r="H99" i="144"/>
  <c r="H100" i="144" s="1"/>
  <c r="O4" i="147" s="1"/>
  <c r="Y19" i="146" l="1"/>
  <c r="P3" i="147" s="1"/>
  <c r="Y18" i="146"/>
  <c r="P4" i="147"/>
  <c r="H105" i="144"/>
  <c r="Y20" i="146" s="1"/>
  <c r="O3" i="147" l="1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<sst xmlns="http://schemas.openxmlformats.org/spreadsheetml/2006/main" count="519" uniqueCount="158">
  <si>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</si>
  <si>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</si>
  <si>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</si>
  <si>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</si>
  <si>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</si>
  <si>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</si>
  <si>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</si>
  <si>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</si>
  <si>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</si>
  <si>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</si>
  <si>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</si>
  <si>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</si>
  <si>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</si>
  <si>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</si>
  <si>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</si>
  <si>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</si>
  <si>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</si>
  <si>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</si>
  <si>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</si>
  <si>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</si>
  <si>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</si>
  <si>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</si>
  <si>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</si>
  <si>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</si>
  <si>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</si>
  <si>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</si>
  <si>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</si>
  <si>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</si>
  <si>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</si>
  <si>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</si>
  <si>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</si>
  <si>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</si>
  <si>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</si>
  <si>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</si>
  <si>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</si>
  <si>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</si>
  <si>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</si>
  <si>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</si>
  <si>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</si>
  <si>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</si>
  <si>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</si>
  <si>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</si>
  <si>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</si>
  <si>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</si>
  <si>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</si>
  <si>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</si>
  <si>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</si>
  <si>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</si>
  <si>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</si>
  <si>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</si>
  <si>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</si>
  <si>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</si>
  <si>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</si>
  <si>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</si>
  <si>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</si>
  <si>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</si>
  <si>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</si>
  <si>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</si>
  <si>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</si>
  <si>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</si>
  <si>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</si>
  <si>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</si>
  <si>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</si>
  <si>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</si>
  <si>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</si>
  <si>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</si>
  <si>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</si>
  <si>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</si>
  <si>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</si>
  <si>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</si>
  <si>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</si>
  <si>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</si>
  <si>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</si>
  <si>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</si>
  <si>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</si>
  <si>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</si>
  <si>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</si>
  <si>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</si>
  <si>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</si>
  <si>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</si>
  <si>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</si>
  <si>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</si>
  <si>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</si>
  <si>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</si>
  <si>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</si>
  <si>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</si>
  <si>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</si>
  <si>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</si>
  <si>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</si>
  <si>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</si>
  <si>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</si>
  <si>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</si>
  <si>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</si>
  <si>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</si>
  <si>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</si>
  <si>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</si>
  <si>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</si>
  <si>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</si>
  <si>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</si>
  <si>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</si>
  <si>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</si>
  <si>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</si>
  <si>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</si>
  <si>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</si>
  <si>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</si>
  <si>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</si>
  <si>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</si>
  <si>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</si>
  <si>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</si>
  <si>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</si>
  <si>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</si>
  <si>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</si>
  <si>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</si>
  <si>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</si>
  <si>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</si>
  <si>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</si>
  <si>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</si>
  <si>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</si>
  <si>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</si>
  <si>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</si>
  <si>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</si>
  <si>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</si>
  <si>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</si>
  <si>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</si>
  <si>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</si>
  <si>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</si>
  <si>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</si>
  <si>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</si>
  <si>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</si>
  <si>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</si>
  <si>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</si>
  <si>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</si>
  <si>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</si>
  <si>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</si>
  <si>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</si>
  <si>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</si>
  <si>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</si>
  <si>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</si>
  <si>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</si>
  <si>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</si>
  <si>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</si>
  <si>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</si>
  <si>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</si>
  <si>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</si>
  <si>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</si>
  <si>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</si>
  <si>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</si>
  <si>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</si>
  <si>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</si>
  <si>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</si>
  <si>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</si>
  <si>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</si>
  <si>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</si>
  <si>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_______________________ С.А. Дмитренко</t>
  </si>
  <si>
    <t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t>
  </si>
  <si>
    <t>Договор № 41-26-Ф-Ст от 10.03.2026</t>
  </si>
  <si>
    <t>I-357888</t>
  </si>
  <si>
    <t>Заместитель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</si>
</sst>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9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Font="1" applyBorder="1" applyAlignment="1">
      <alignment wrapText="1"/>
    </xf>
    <xf numFmtId="166" fontId="0" fillId="2" borderId="6" xfId="184" applyFont="1" applyFill="1" applyBorder="1"/>
    <xf numFmtId="0" fontId="2" fillId="0" borderId="4" xfId="50" applyBorder="1" applyAlignment="1">
      <alignment wrapText="1"/>
    </xf>
    <xf numFmtId="0" fontId="2" fillId="0" borderId="5" xfId="50" applyFont="1" applyBorder="1" applyAlignment="1">
      <alignment wrapText="1"/>
    </xf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0" fontId="2" fillId="0" borderId="0" xfId="128" applyFon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 applyAlignme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5" xfId="128" applyFont="1" applyBorder="1" applyAlignment="1">
      <alignment horizontal="right" vertical="center"/>
    </xf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70"/>
    <col min="4" max="4" width="11" style="170" customWidth="1"/>
    <col min="5" max="19" width="9.33203125" style="170"/>
    <col min="20" max="20" width="79.6640625" style="170" customWidth="1"/>
    <col min="21" max="259" width="9.33203125" style="170"/>
    <col min="260" max="260" width="11" style="170" customWidth="1"/>
    <col min="261" max="275" width="9.33203125" style="170"/>
    <col min="276" max="276" width="79.6640625" style="170" customWidth="1"/>
    <col min="277" max="515" width="9.33203125" style="170"/>
    <col min="516" max="516" width="11" style="170" customWidth="1"/>
    <col min="517" max="531" width="9.33203125" style="170"/>
    <col min="532" max="532" width="79.6640625" style="170" customWidth="1"/>
    <col min="533" max="771" width="9.33203125" style="170"/>
    <col min="772" max="772" width="11" style="170" customWidth="1"/>
    <col min="773" max="787" width="9.33203125" style="170"/>
    <col min="788" max="788" width="79.6640625" style="170" customWidth="1"/>
    <col min="789" max="1027" width="9.33203125" style="170"/>
    <col min="1028" max="1028" width="11" style="170" customWidth="1"/>
    <col min="1029" max="1043" width="9.33203125" style="170"/>
    <col min="1044" max="1044" width="79.6640625" style="170" customWidth="1"/>
    <col min="1045" max="1283" width="9.33203125" style="170"/>
    <col min="1284" max="1284" width="11" style="170" customWidth="1"/>
    <col min="1285" max="1299" width="9.33203125" style="170"/>
    <col min="1300" max="1300" width="79.6640625" style="170" customWidth="1"/>
    <col min="1301" max="1539" width="9.33203125" style="170"/>
    <col min="1540" max="1540" width="11" style="170" customWidth="1"/>
    <col min="1541" max="1555" width="9.33203125" style="170"/>
    <col min="1556" max="1556" width="79.6640625" style="170" customWidth="1"/>
    <col min="1557" max="1795" width="9.33203125" style="170"/>
    <col min="1796" max="1796" width="11" style="170" customWidth="1"/>
    <col min="1797" max="1811" width="9.33203125" style="170"/>
    <col min="1812" max="1812" width="79.6640625" style="170" customWidth="1"/>
    <col min="1813" max="2051" width="9.33203125" style="170"/>
    <col min="2052" max="2052" width="11" style="170" customWidth="1"/>
    <col min="2053" max="2067" width="9.33203125" style="170"/>
    <col min="2068" max="2068" width="79.6640625" style="170" customWidth="1"/>
    <col min="2069" max="2307" width="9.33203125" style="170"/>
    <col min="2308" max="2308" width="11" style="170" customWidth="1"/>
    <col min="2309" max="2323" width="9.33203125" style="170"/>
    <col min="2324" max="2324" width="79.6640625" style="170" customWidth="1"/>
    <col min="2325" max="2563" width="9.33203125" style="170"/>
    <col min="2564" max="2564" width="11" style="170" customWidth="1"/>
    <col min="2565" max="2579" width="9.33203125" style="170"/>
    <col min="2580" max="2580" width="79.6640625" style="170" customWidth="1"/>
    <col min="2581" max="2819" width="9.33203125" style="170"/>
    <col min="2820" max="2820" width="11" style="170" customWidth="1"/>
    <col min="2821" max="2835" width="9.33203125" style="170"/>
    <col min="2836" max="2836" width="79.6640625" style="170" customWidth="1"/>
    <col min="2837" max="3075" width="9.33203125" style="170"/>
    <col min="3076" max="3076" width="11" style="170" customWidth="1"/>
    <col min="3077" max="3091" width="9.33203125" style="170"/>
    <col min="3092" max="3092" width="79.6640625" style="170" customWidth="1"/>
    <col min="3093" max="3331" width="9.33203125" style="170"/>
    <col min="3332" max="3332" width="11" style="170" customWidth="1"/>
    <col min="3333" max="3347" width="9.33203125" style="170"/>
    <col min="3348" max="3348" width="79.6640625" style="170" customWidth="1"/>
    <col min="3349" max="3587" width="9.33203125" style="170"/>
    <col min="3588" max="3588" width="11" style="170" customWidth="1"/>
    <col min="3589" max="3603" width="9.33203125" style="170"/>
    <col min="3604" max="3604" width="79.6640625" style="170" customWidth="1"/>
    <col min="3605" max="3843" width="9.33203125" style="170"/>
    <col min="3844" max="3844" width="11" style="170" customWidth="1"/>
    <col min="3845" max="3859" width="9.33203125" style="170"/>
    <col min="3860" max="3860" width="79.6640625" style="170" customWidth="1"/>
    <col min="3861" max="4099" width="9.33203125" style="170"/>
    <col min="4100" max="4100" width="11" style="170" customWidth="1"/>
    <col min="4101" max="4115" width="9.33203125" style="170"/>
    <col min="4116" max="4116" width="79.6640625" style="170" customWidth="1"/>
    <col min="4117" max="4355" width="9.33203125" style="170"/>
    <col min="4356" max="4356" width="11" style="170" customWidth="1"/>
    <col min="4357" max="4371" width="9.33203125" style="170"/>
    <col min="4372" max="4372" width="79.6640625" style="170" customWidth="1"/>
    <col min="4373" max="4611" width="9.33203125" style="170"/>
    <col min="4612" max="4612" width="11" style="170" customWidth="1"/>
    <col min="4613" max="4627" width="9.33203125" style="170"/>
    <col min="4628" max="4628" width="79.6640625" style="170" customWidth="1"/>
    <col min="4629" max="4867" width="9.33203125" style="170"/>
    <col min="4868" max="4868" width="11" style="170" customWidth="1"/>
    <col min="4869" max="4883" width="9.33203125" style="170"/>
    <col min="4884" max="4884" width="79.6640625" style="170" customWidth="1"/>
    <col min="4885" max="5123" width="9.33203125" style="170"/>
    <col min="5124" max="5124" width="11" style="170" customWidth="1"/>
    <col min="5125" max="5139" width="9.33203125" style="170"/>
    <col min="5140" max="5140" width="79.6640625" style="170" customWidth="1"/>
    <col min="5141" max="5379" width="9.33203125" style="170"/>
    <col min="5380" max="5380" width="11" style="170" customWidth="1"/>
    <col min="5381" max="5395" width="9.33203125" style="170"/>
    <col min="5396" max="5396" width="79.6640625" style="170" customWidth="1"/>
    <col min="5397" max="5635" width="9.33203125" style="170"/>
    <col min="5636" max="5636" width="11" style="170" customWidth="1"/>
    <col min="5637" max="5651" width="9.33203125" style="170"/>
    <col min="5652" max="5652" width="79.6640625" style="170" customWidth="1"/>
    <col min="5653" max="5891" width="9.33203125" style="170"/>
    <col min="5892" max="5892" width="11" style="170" customWidth="1"/>
    <col min="5893" max="5907" width="9.33203125" style="170"/>
    <col min="5908" max="5908" width="79.6640625" style="170" customWidth="1"/>
    <col min="5909" max="6147" width="9.33203125" style="170"/>
    <col min="6148" max="6148" width="11" style="170" customWidth="1"/>
    <col min="6149" max="6163" width="9.33203125" style="170"/>
    <col min="6164" max="6164" width="79.6640625" style="170" customWidth="1"/>
    <col min="6165" max="6403" width="9.33203125" style="170"/>
    <col min="6404" max="6404" width="11" style="170" customWidth="1"/>
    <col min="6405" max="6419" width="9.33203125" style="170"/>
    <col min="6420" max="6420" width="79.6640625" style="170" customWidth="1"/>
    <col min="6421" max="6659" width="9.33203125" style="170"/>
    <col min="6660" max="6660" width="11" style="170" customWidth="1"/>
    <col min="6661" max="6675" width="9.33203125" style="170"/>
    <col min="6676" max="6676" width="79.6640625" style="170" customWidth="1"/>
    <col min="6677" max="6915" width="9.33203125" style="170"/>
    <col min="6916" max="6916" width="11" style="170" customWidth="1"/>
    <col min="6917" max="6931" width="9.33203125" style="170"/>
    <col min="6932" max="6932" width="79.6640625" style="170" customWidth="1"/>
    <col min="6933" max="7171" width="9.33203125" style="170"/>
    <col min="7172" max="7172" width="11" style="170" customWidth="1"/>
    <col min="7173" max="7187" width="9.33203125" style="170"/>
    <col min="7188" max="7188" width="79.6640625" style="170" customWidth="1"/>
    <col min="7189" max="7427" width="9.33203125" style="170"/>
    <col min="7428" max="7428" width="11" style="170" customWidth="1"/>
    <col min="7429" max="7443" width="9.33203125" style="170"/>
    <col min="7444" max="7444" width="79.6640625" style="170" customWidth="1"/>
    <col min="7445" max="7683" width="9.33203125" style="170"/>
    <col min="7684" max="7684" width="11" style="170" customWidth="1"/>
    <col min="7685" max="7699" width="9.33203125" style="170"/>
    <col min="7700" max="7700" width="79.6640625" style="170" customWidth="1"/>
    <col min="7701" max="7939" width="9.33203125" style="170"/>
    <col min="7940" max="7940" width="11" style="170" customWidth="1"/>
    <col min="7941" max="7955" width="9.33203125" style="170"/>
    <col min="7956" max="7956" width="79.6640625" style="170" customWidth="1"/>
    <col min="7957" max="8195" width="9.33203125" style="170"/>
    <col min="8196" max="8196" width="11" style="170" customWidth="1"/>
    <col min="8197" max="8211" width="9.33203125" style="170"/>
    <col min="8212" max="8212" width="79.6640625" style="170" customWidth="1"/>
    <col min="8213" max="8451" width="9.33203125" style="170"/>
    <col min="8452" max="8452" width="11" style="170" customWidth="1"/>
    <col min="8453" max="8467" width="9.33203125" style="170"/>
    <col min="8468" max="8468" width="79.6640625" style="170" customWidth="1"/>
    <col min="8469" max="8707" width="9.33203125" style="170"/>
    <col min="8708" max="8708" width="11" style="170" customWidth="1"/>
    <col min="8709" max="8723" width="9.33203125" style="170"/>
    <col min="8724" max="8724" width="79.6640625" style="170" customWidth="1"/>
    <col min="8725" max="8963" width="9.33203125" style="170"/>
    <col min="8964" max="8964" width="11" style="170" customWidth="1"/>
    <col min="8965" max="8979" width="9.33203125" style="170"/>
    <col min="8980" max="8980" width="79.6640625" style="170" customWidth="1"/>
    <col min="8981" max="9219" width="9.33203125" style="170"/>
    <col min="9220" max="9220" width="11" style="170" customWidth="1"/>
    <col min="9221" max="9235" width="9.33203125" style="170"/>
    <col min="9236" max="9236" width="79.6640625" style="170" customWidth="1"/>
    <col min="9237" max="9475" width="9.33203125" style="170"/>
    <col min="9476" max="9476" width="11" style="170" customWidth="1"/>
    <col min="9477" max="9491" width="9.33203125" style="170"/>
    <col min="9492" max="9492" width="79.6640625" style="170" customWidth="1"/>
    <col min="9493" max="9731" width="9.33203125" style="170"/>
    <col min="9732" max="9732" width="11" style="170" customWidth="1"/>
    <col min="9733" max="9747" width="9.33203125" style="170"/>
    <col min="9748" max="9748" width="79.6640625" style="170" customWidth="1"/>
    <col min="9749" max="9987" width="9.33203125" style="170"/>
    <col min="9988" max="9988" width="11" style="170" customWidth="1"/>
    <col min="9989" max="10003" width="9.33203125" style="170"/>
    <col min="10004" max="10004" width="79.6640625" style="170" customWidth="1"/>
    <col min="10005" max="10243" width="9.33203125" style="170"/>
    <col min="10244" max="10244" width="11" style="170" customWidth="1"/>
    <col min="10245" max="10259" width="9.33203125" style="170"/>
    <col min="10260" max="10260" width="79.6640625" style="170" customWidth="1"/>
    <col min="10261" max="10499" width="9.33203125" style="170"/>
    <col min="10500" max="10500" width="11" style="170" customWidth="1"/>
    <col min="10501" max="10515" width="9.33203125" style="170"/>
    <col min="10516" max="10516" width="79.6640625" style="170" customWidth="1"/>
    <col min="10517" max="10755" width="9.33203125" style="170"/>
    <col min="10756" max="10756" width="11" style="170" customWidth="1"/>
    <col min="10757" max="10771" width="9.33203125" style="170"/>
    <col min="10772" max="10772" width="79.6640625" style="170" customWidth="1"/>
    <col min="10773" max="11011" width="9.33203125" style="170"/>
    <col min="11012" max="11012" width="11" style="170" customWidth="1"/>
    <col min="11013" max="11027" width="9.33203125" style="170"/>
    <col min="11028" max="11028" width="79.6640625" style="170" customWidth="1"/>
    <col min="11029" max="11267" width="9.33203125" style="170"/>
    <col min="11268" max="11268" width="11" style="170" customWidth="1"/>
    <col min="11269" max="11283" width="9.33203125" style="170"/>
    <col min="11284" max="11284" width="79.6640625" style="170" customWidth="1"/>
    <col min="11285" max="11523" width="9.33203125" style="170"/>
    <col min="11524" max="11524" width="11" style="170" customWidth="1"/>
    <col min="11525" max="11539" width="9.33203125" style="170"/>
    <col min="11540" max="11540" width="79.6640625" style="170" customWidth="1"/>
    <col min="11541" max="11779" width="9.33203125" style="170"/>
    <col min="11780" max="11780" width="11" style="170" customWidth="1"/>
    <col min="11781" max="11795" width="9.33203125" style="170"/>
    <col min="11796" max="11796" width="79.6640625" style="170" customWidth="1"/>
    <col min="11797" max="12035" width="9.33203125" style="170"/>
    <col min="12036" max="12036" width="11" style="170" customWidth="1"/>
    <col min="12037" max="12051" width="9.33203125" style="170"/>
    <col min="12052" max="12052" width="79.6640625" style="170" customWidth="1"/>
    <col min="12053" max="12291" width="9.33203125" style="170"/>
    <col min="12292" max="12292" width="11" style="170" customWidth="1"/>
    <col min="12293" max="12307" width="9.33203125" style="170"/>
    <col min="12308" max="12308" width="79.6640625" style="170" customWidth="1"/>
    <col min="12309" max="12547" width="9.33203125" style="170"/>
    <col min="12548" max="12548" width="11" style="170" customWidth="1"/>
    <col min="12549" max="12563" width="9.33203125" style="170"/>
    <col min="12564" max="12564" width="79.6640625" style="170" customWidth="1"/>
    <col min="12565" max="12803" width="9.33203125" style="170"/>
    <col min="12804" max="12804" width="11" style="170" customWidth="1"/>
    <col min="12805" max="12819" width="9.33203125" style="170"/>
    <col min="12820" max="12820" width="79.6640625" style="170" customWidth="1"/>
    <col min="12821" max="13059" width="9.33203125" style="170"/>
    <col min="13060" max="13060" width="11" style="170" customWidth="1"/>
    <col min="13061" max="13075" width="9.33203125" style="170"/>
    <col min="13076" max="13076" width="79.6640625" style="170" customWidth="1"/>
    <col min="13077" max="13315" width="9.33203125" style="170"/>
    <col min="13316" max="13316" width="11" style="170" customWidth="1"/>
    <col min="13317" max="13331" width="9.33203125" style="170"/>
    <col min="13332" max="13332" width="79.6640625" style="170" customWidth="1"/>
    <col min="13333" max="13571" width="9.33203125" style="170"/>
    <col min="13572" max="13572" width="11" style="170" customWidth="1"/>
    <col min="13573" max="13587" width="9.33203125" style="170"/>
    <col min="13588" max="13588" width="79.6640625" style="170" customWidth="1"/>
    <col min="13589" max="13827" width="9.33203125" style="170"/>
    <col min="13828" max="13828" width="11" style="170" customWidth="1"/>
    <col min="13829" max="13843" width="9.33203125" style="170"/>
    <col min="13844" max="13844" width="79.6640625" style="170" customWidth="1"/>
    <col min="13845" max="14083" width="9.33203125" style="170"/>
    <col min="14084" max="14084" width="11" style="170" customWidth="1"/>
    <col min="14085" max="14099" width="9.33203125" style="170"/>
    <col min="14100" max="14100" width="79.6640625" style="170" customWidth="1"/>
    <col min="14101" max="14339" width="9.33203125" style="170"/>
    <col min="14340" max="14340" width="11" style="170" customWidth="1"/>
    <col min="14341" max="14355" width="9.33203125" style="170"/>
    <col min="14356" max="14356" width="79.6640625" style="170" customWidth="1"/>
    <col min="14357" max="14595" width="9.33203125" style="170"/>
    <col min="14596" max="14596" width="11" style="170" customWidth="1"/>
    <col min="14597" max="14611" width="9.33203125" style="170"/>
    <col min="14612" max="14612" width="79.6640625" style="170" customWidth="1"/>
    <col min="14613" max="14851" width="9.33203125" style="170"/>
    <col min="14852" max="14852" width="11" style="170" customWidth="1"/>
    <col min="14853" max="14867" width="9.33203125" style="170"/>
    <col min="14868" max="14868" width="79.6640625" style="170" customWidth="1"/>
    <col min="14869" max="15107" width="9.33203125" style="170"/>
    <col min="15108" max="15108" width="11" style="170" customWidth="1"/>
    <col min="15109" max="15123" width="9.33203125" style="170"/>
    <col min="15124" max="15124" width="79.6640625" style="170" customWidth="1"/>
    <col min="15125" max="15363" width="9.33203125" style="170"/>
    <col min="15364" max="15364" width="11" style="170" customWidth="1"/>
    <col min="15365" max="15379" width="9.33203125" style="170"/>
    <col min="15380" max="15380" width="79.6640625" style="170" customWidth="1"/>
    <col min="15381" max="15619" width="9.33203125" style="170"/>
    <col min="15620" max="15620" width="11" style="170" customWidth="1"/>
    <col min="15621" max="15635" width="9.33203125" style="170"/>
    <col min="15636" max="15636" width="79.6640625" style="170" customWidth="1"/>
    <col min="15637" max="15875" width="9.33203125" style="170"/>
    <col min="15876" max="15876" width="11" style="170" customWidth="1"/>
    <col min="15877" max="15891" width="9.33203125" style="170"/>
    <col min="15892" max="15892" width="79.6640625" style="170" customWidth="1"/>
    <col min="15893" max="16131" width="9.33203125" style="170"/>
    <col min="16132" max="16132" width="11" style="170" customWidth="1"/>
    <col min="16133" max="16147" width="9.33203125" style="170"/>
    <col min="16148" max="16148" width="79.6640625" style="170" customWidth="1"/>
    <col min="16149" max="16384" width="9.33203125" style="170"/>
  </cols>
  <sheetData>
    <row r="1" spans="1:20" ht="36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</row>
    <row r="2" spans="1:20" ht="36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</row>
    <row r="3" spans="1:20" ht="20.100000000000001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0" ht="20.100000000000001" customHeight="1">
      <c r="A4" s="184" t="s">
        <v>0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</row>
    <row r="5" spans="1:20" ht="20.100000000000001" customHeight="1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</row>
    <row r="6" spans="1:20" ht="20.100000000000001" customHeight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20.100000000000001" customHeight="1">
      <c r="A7" s="186" t="str">
        <f>'ССР Т'!B11</f>
        <v>Строительство ЛЭП-0,4 кВ от проект. ВЛ-0,4 кВ с ТП-2151 (по дог-ру ТП №Ю8-26-302-290428(137884)), ПС №246 «Ляхово», в т.ч. ПИР, МО, Ступино г.о., Толочаново д., тер. Толочаново-3, уч. 175 Ю8-26-302-291643(149562)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</row>
    <row r="8" spans="1:20" ht="20.100000000000001" customHeight="1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</row>
    <row r="9" spans="1:20" ht="20.100000000000001" customHeight="1">
      <c r="A9" s="186"/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</row>
    <row r="10" spans="1:20" ht="20.100000000000001" customHeight="1">
      <c r="A10" s="186"/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</row>
    <row r="11" spans="1:20" ht="20.100000000000001" customHeight="1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</row>
    <row r="12" spans="1:20" ht="20.100000000000001" customHeight="1">
      <c r="A12" s="186"/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</row>
    <row r="13" spans="1:20" ht="20.100000000000001" customHeight="1">
      <c r="A13" s="186"/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</row>
    <row r="14" spans="1:20" ht="20.100000000000001" customHeight="1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ht="30.75" customHeight="1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81" t="str">
        <f>'ССР Т'!H15</f>
        <v>I-357888</v>
      </c>
      <c r="S15" s="181"/>
      <c r="T15" s="181"/>
    </row>
    <row r="16" spans="1:20" ht="30.75" customHeight="1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6"/>
      <c r="S16" s="176"/>
      <c r="T16" s="176"/>
    </row>
    <row r="17" spans="1:20" ht="20.100000000000001" customHeight="1">
      <c r="A17" s="187" t="s">
        <v>1</v>
      </c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</row>
    <row r="18" spans="1:20" ht="20.100000000000001" customHeight="1">
      <c r="A18" s="187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</row>
    <row r="19" spans="1:20" ht="141" customHeight="1">
      <c r="A19" s="187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</row>
    <row r="20" spans="1:20" ht="20.100000000000001" customHeight="1">
      <c r="A20" s="174"/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</row>
    <row r="21" spans="1:20" ht="20.100000000000001" customHeight="1">
      <c r="A21" s="188" t="s">
        <v>2</v>
      </c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</row>
    <row r="22" spans="1:20" ht="20.100000000000001" customHeight="1">
      <c r="A22" s="188"/>
      <c r="B22" s="188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188"/>
      <c r="R22" s="188"/>
      <c r="S22" s="188"/>
      <c r="T22" s="188"/>
    </row>
    <row r="23" spans="1:20" ht="20.100000000000001" customHeight="1">
      <c r="A23" s="175"/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1:20" ht="20.100000000000001" customHeight="1">
      <c r="A24" s="182" t="s">
        <v>3</v>
      </c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</row>
    <row r="25" spans="1:20" ht="20.100000000000001" customHeight="1">
      <c r="A25" s="183"/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</row>
    <row r="26" spans="1:20" ht="20.100000000000001" customHeight="1">
      <c r="A26" s="183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</row>
    <row r="27" spans="1:20" ht="20.100000000000001" customHeight="1">
      <c r="A27" s="183"/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</row>
    <row r="28" spans="1:20" ht="20.100000000000001" customHeight="1">
      <c r="A28" s="183"/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</row>
    <row r="29" spans="1:20" ht="20.100000000000001" customHeight="1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</row>
    <row r="30" spans="1:20" ht="20.100000000000001" customHeight="1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</row>
    <row r="31" spans="1:20" ht="20.100000000000001" customHeight="1">
      <c r="A31" s="183"/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</row>
    <row r="32" spans="1:20" ht="20.100000000000001" customHeight="1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</row>
    <row r="33" spans="1:20" ht="20.100000000000001" customHeight="1">
      <c r="A33" s="183"/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</row>
    <row r="34" spans="1:20" ht="20.100000000000001" customHeight="1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</row>
    <row r="35" spans="1:20" ht="20.100000000000001" customHeight="1">
      <c r="A35" s="183"/>
      <c r="B35" s="183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</row>
    <row r="36" spans="1:20" ht="20.100000000000001" customHeight="1">
      <c r="A36" s="183"/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</row>
    <row r="37" spans="1:20" ht="20.100000000000001" customHeight="1">
      <c r="A37" s="183"/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</row>
    <row r="38" spans="1:20" ht="20.100000000000001" customHeight="1">
      <c r="A38" s="183"/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</row>
    <row r="39" spans="1:20" ht="20.100000000000001" customHeight="1">
      <c r="A39" s="183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</row>
    <row r="40" spans="1:20" ht="20.100000000000001" customHeight="1">
      <c r="A40" s="183"/>
      <c r="B40" s="183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</row>
    <row r="41" spans="1:20" ht="20.100000000000001" customHeight="1">
      <c r="A41" s="18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</row>
    <row r="42" spans="1:20" ht="20.100000000000001" customHeight="1">
      <c r="A42" s="183"/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</row>
    <row r="43" spans="1:20" ht="20.100000000000001" customHeight="1">
      <c r="A43" s="183"/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</row>
    <row r="44" spans="1:20" ht="20.100000000000001" customHeight="1">
      <c r="A44" s="183"/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  <c r="P44" s="183"/>
      <c r="Q44" s="183"/>
      <c r="R44" s="183"/>
      <c r="S44" s="183"/>
      <c r="T44" s="183"/>
    </row>
    <row r="45" spans="1:20" ht="20.100000000000001" customHeight="1">
      <c r="A45" s="183"/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183"/>
      <c r="O45" s="183"/>
      <c r="P45" s="183"/>
      <c r="Q45" s="183"/>
      <c r="R45" s="183"/>
      <c r="S45" s="183"/>
      <c r="T45" s="183"/>
    </row>
    <row r="46" spans="1:20" ht="20.100000000000001" customHeight="1">
      <c r="A46" s="183"/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183"/>
      <c r="O46" s="183"/>
      <c r="P46" s="183"/>
      <c r="Q46" s="183"/>
      <c r="R46" s="183"/>
      <c r="S46" s="183"/>
      <c r="T46" s="183"/>
    </row>
    <row r="47" spans="1:20" ht="20.100000000000001" customHeight="1">
      <c r="A47" s="183"/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  <c r="P47" s="183"/>
      <c r="Q47" s="183"/>
      <c r="R47" s="183"/>
      <c r="S47" s="183"/>
      <c r="T47" s="183"/>
    </row>
    <row r="48" spans="1:20" ht="20.100000000000001" customHeight="1">
      <c r="A48" s="183"/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</row>
    <row r="49" spans="1:20" ht="20.100000000000001" customHeight="1">
      <c r="A49" s="183"/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</row>
    <row r="50" spans="1:20" ht="20.100000000000001" customHeight="1">
      <c r="A50" s="183"/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</row>
    <row r="51" spans="1:20" ht="20.100000000000001" customHeight="1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</row>
    <row r="52" spans="1:20" ht="20.100000000000001" customHeight="1">
      <c r="A52" s="183"/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</row>
    <row r="53" spans="1:20" ht="20.100000000000001" customHeight="1">
      <c r="A53" s="183"/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3"/>
      <c r="S53" s="183"/>
      <c r="T53" s="183"/>
    </row>
    <row r="54" spans="1:20" ht="20.100000000000001" customHeight="1">
      <c r="A54" s="183"/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</row>
    <row r="55" spans="1:20" ht="20.100000000000001" customHeight="1">
      <c r="A55" s="183"/>
      <c r="B55" s="183"/>
      <c r="C55" s="183"/>
      <c r="D55" s="183"/>
      <c r="E55" s="183"/>
      <c r="F55" s="183"/>
      <c r="G55" s="183"/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</row>
    <row r="56" spans="1:20" ht="20.100000000000001" customHeight="1">
      <c r="A56" s="183"/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3"/>
      <c r="N56" s="183"/>
      <c r="O56" s="183"/>
      <c r="P56" s="183"/>
      <c r="Q56" s="183"/>
      <c r="R56" s="183"/>
      <c r="S56" s="183"/>
      <c r="T56" s="183"/>
    </row>
    <row r="57" spans="1:20" ht="20.100000000000001" customHeight="1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</row>
    <row r="58" spans="1:20" ht="20.100000000000001" customHeight="1">
      <c r="A58" s="183"/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83"/>
      <c r="T58" s="183"/>
    </row>
    <row r="59" spans="1:20" ht="20.100000000000001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</row>
    <row r="60" spans="1:20" ht="20.100000000000001" customHeight="1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83"/>
      <c r="T60" s="183"/>
    </row>
    <row r="61" spans="1:20" ht="20.100000000000001" customHeight="1">
      <c r="A61" s="183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  <c r="N61" s="183"/>
      <c r="O61" s="183"/>
      <c r="P61" s="183"/>
      <c r="Q61" s="183"/>
      <c r="R61" s="183"/>
      <c r="S61" s="183"/>
      <c r="T61" s="183"/>
    </row>
    <row r="62" spans="1:20" ht="20.100000000000001" customHeight="1">
      <c r="A62" s="183"/>
      <c r="B62" s="183"/>
      <c r="C62" s="183"/>
      <c r="D62" s="183"/>
      <c r="E62" s="183"/>
      <c r="F62" s="183"/>
      <c r="G62" s="183"/>
      <c r="H62" s="183"/>
      <c r="I62" s="183"/>
      <c r="J62" s="183"/>
      <c r="K62" s="183"/>
      <c r="L62" s="183"/>
      <c r="M62" s="183"/>
      <c r="N62" s="183"/>
      <c r="O62" s="183"/>
      <c r="P62" s="183"/>
      <c r="Q62" s="183"/>
      <c r="R62" s="183"/>
      <c r="S62" s="183"/>
      <c r="T62" s="183"/>
    </row>
    <row r="63" spans="1:20" ht="20.100000000000001" customHeight="1">
      <c r="A63" s="183"/>
      <c r="B63" s="183"/>
      <c r="C63" s="183"/>
      <c r="D63" s="183"/>
      <c r="E63" s="183"/>
      <c r="F63" s="183"/>
      <c r="G63" s="183"/>
      <c r="H63" s="183"/>
      <c r="I63" s="183"/>
      <c r="J63" s="183"/>
      <c r="K63" s="183"/>
      <c r="L63" s="183"/>
      <c r="M63" s="183"/>
      <c r="N63" s="183"/>
      <c r="O63" s="183"/>
      <c r="P63" s="183"/>
      <c r="Q63" s="183"/>
      <c r="R63" s="183"/>
      <c r="S63" s="183"/>
      <c r="T63" s="183"/>
    </row>
    <row r="64" spans="1:20" ht="20.100000000000001" customHeight="1">
      <c r="A64" s="183"/>
      <c r="B64" s="183"/>
      <c r="C64" s="183"/>
      <c r="D64" s="183"/>
      <c r="E64" s="183"/>
      <c r="F64" s="183"/>
      <c r="G64" s="183"/>
      <c r="H64" s="183"/>
      <c r="I64" s="183"/>
      <c r="J64" s="183"/>
      <c r="K64" s="183"/>
      <c r="L64" s="183"/>
      <c r="M64" s="183"/>
      <c r="N64" s="183"/>
      <c r="O64" s="183"/>
      <c r="P64" s="183"/>
      <c r="Q64" s="183"/>
      <c r="R64" s="183"/>
      <c r="S64" s="183"/>
      <c r="T64" s="183"/>
    </row>
    <row r="65" spans="1:20" ht="20.100000000000001" customHeight="1">
      <c r="A65" s="183"/>
      <c r="B65" s="183"/>
      <c r="C65" s="183"/>
      <c r="D65" s="183"/>
      <c r="E65" s="183"/>
      <c r="F65" s="183"/>
      <c r="G65" s="183"/>
      <c r="H65" s="183"/>
      <c r="I65" s="183"/>
      <c r="J65" s="183"/>
      <c r="K65" s="183"/>
      <c r="L65" s="183"/>
      <c r="M65" s="183"/>
      <c r="N65" s="183"/>
      <c r="O65" s="183"/>
      <c r="P65" s="183"/>
      <c r="Q65" s="183"/>
      <c r="R65" s="183"/>
      <c r="S65" s="183"/>
      <c r="T65" s="183"/>
    </row>
    <row r="66" spans="1:20" ht="20.100000000000001" customHeight="1">
      <c r="A66" s="183"/>
      <c r="B66" s="183"/>
      <c r="C66" s="183"/>
      <c r="D66" s="183"/>
      <c r="E66" s="183"/>
      <c r="F66" s="183"/>
      <c r="G66" s="183"/>
      <c r="H66" s="183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183"/>
    </row>
    <row r="67" spans="1:20" ht="20.100000000000001" customHeight="1">
      <c r="A67" s="183"/>
      <c r="B67" s="183"/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</row>
    <row r="68" spans="1:20" ht="20.100000000000001" customHeight="1">
      <c r="A68" s="183"/>
      <c r="B68" s="183"/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</row>
    <row r="69" spans="1:20" ht="20.100000000000001" customHeight="1">
      <c r="A69" s="183"/>
      <c r="B69" s="183"/>
      <c r="C69" s="183"/>
      <c r="D69" s="183"/>
      <c r="E69" s="183"/>
      <c r="F69" s="183"/>
      <c r="G69" s="183"/>
      <c r="H69" s="183"/>
      <c r="I69" s="183"/>
      <c r="J69" s="183"/>
      <c r="K69" s="183"/>
      <c r="L69" s="183"/>
      <c r="M69" s="183"/>
      <c r="N69" s="183"/>
      <c r="O69" s="183"/>
      <c r="P69" s="183"/>
      <c r="Q69" s="183"/>
      <c r="R69" s="183"/>
      <c r="S69" s="183"/>
      <c r="T69" s="183"/>
    </row>
    <row r="70" spans="1:20" ht="20.100000000000001" customHeight="1">
      <c r="A70" s="183"/>
      <c r="B70" s="183"/>
      <c r="C70" s="183"/>
      <c r="D70" s="183"/>
      <c r="E70" s="183"/>
      <c r="F70" s="183"/>
      <c r="G70" s="183"/>
      <c r="H70" s="183"/>
      <c r="I70" s="183"/>
      <c r="J70" s="183"/>
      <c r="K70" s="183"/>
      <c r="L70" s="183"/>
      <c r="M70" s="183"/>
      <c r="N70" s="183"/>
      <c r="O70" s="183"/>
      <c r="P70" s="183"/>
      <c r="Q70" s="183"/>
      <c r="R70" s="183"/>
      <c r="S70" s="183"/>
      <c r="T70" s="183"/>
    </row>
    <row r="71" spans="1:20" ht="20.100000000000001" customHeight="1">
      <c r="A71" s="183"/>
      <c r="B71" s="183"/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</row>
    <row r="72" spans="1:20" ht="20.100000000000001" customHeight="1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3"/>
      <c r="N72" s="183"/>
      <c r="O72" s="183"/>
      <c r="P72" s="183"/>
      <c r="Q72" s="183"/>
      <c r="R72" s="183"/>
      <c r="S72" s="183"/>
      <c r="T72" s="183"/>
    </row>
    <row r="73" spans="1:20" ht="20.100000000000001" customHeight="1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</row>
    <row r="74" spans="1:20" ht="20.100000000000001" customHeight="1">
      <c r="A74" s="183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</row>
    <row r="75" spans="1:20" ht="409.5" customHeight="1">
      <c r="A75" s="183"/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</row>
    <row r="76" spans="1:20" ht="32.25">
      <c r="A76" s="177"/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</row>
    <row r="77" spans="1:20" ht="32.25">
      <c r="A77" s="177"/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177"/>
      <c r="T77" s="177"/>
    </row>
    <row r="78" spans="1:20" ht="32.25">
      <c r="A78" s="177"/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</row>
    <row r="79" spans="1:20" ht="32.25">
      <c r="A79" s="177"/>
      <c r="B79" s="177"/>
      <c r="C79" s="177"/>
      <c r="D79" s="177"/>
      <c r="E79" s="177"/>
      <c r="F79" s="177"/>
      <c r="G79" s="177"/>
      <c r="H79" s="177"/>
      <c r="I79" s="177"/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</row>
    <row r="80" spans="1:20" ht="32.25">
      <c r="A80" s="177"/>
      <c r="B80" s="177"/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  <c r="N80" s="177"/>
      <c r="O80" s="177"/>
      <c r="P80" s="177"/>
      <c r="Q80" s="177"/>
      <c r="R80" s="177"/>
      <c r="S80" s="177"/>
      <c r="T80" s="177"/>
    </row>
    <row r="81" spans="1:20" ht="32.25">
      <c r="A81" s="177"/>
      <c r="B81" s="177"/>
      <c r="C81" s="177"/>
      <c r="D81" s="177"/>
      <c r="E81" s="177"/>
      <c r="F81" s="177"/>
      <c r="G81" s="177"/>
      <c r="H81" s="177"/>
      <c r="I81" s="177"/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</row>
    <row r="82" spans="1:20" ht="32.25">
      <c r="A82" s="177"/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</row>
    <row r="83" spans="1:20" ht="32.25">
      <c r="A83" s="177"/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</row>
    <row r="84" spans="1:20" ht="32.25">
      <c r="A84" s="177"/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7"/>
      <c r="Q84" s="177"/>
      <c r="R84" s="177"/>
      <c r="S84" s="177"/>
      <c r="T84" s="177"/>
    </row>
    <row r="85" spans="1:20" ht="32.25">
      <c r="A85" s="177"/>
      <c r="B85" s="177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7"/>
      <c r="Q85" s="177"/>
      <c r="R85" s="177"/>
      <c r="S85" s="177"/>
      <c r="T85" s="177"/>
    </row>
    <row r="86" spans="1:20" ht="32.25">
      <c r="A86" s="177"/>
      <c r="B86" s="177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7"/>
      <c r="Q86" s="177"/>
      <c r="R86" s="177"/>
      <c r="S86" s="177"/>
      <c r="T86" s="177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view="pageBreakPreview" topLeftCell="A16" zoomScale="80" zoomScaleNormal="80" workbookViewId="0">
      <selection activeCell="B3" sqref="B3:E3"/>
    </sheetView>
  </sheetViews>
  <sheetFormatPr defaultColWidth="9.33203125" defaultRowHeight="1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>
      <c r="A1" s="77"/>
      <c r="B1" s="189" t="s">
        <v>4</v>
      </c>
      <c r="C1" s="189"/>
      <c r="D1" s="189"/>
      <c r="E1" s="189"/>
      <c r="F1" s="78"/>
      <c r="G1" s="189"/>
      <c r="H1" s="189"/>
    </row>
    <row r="2" spans="1:9" s="70" customFormat="1" ht="18.75">
      <c r="A2" s="77"/>
      <c r="B2" s="190"/>
      <c r="C2" s="190"/>
      <c r="D2" s="190"/>
      <c r="E2" s="190"/>
      <c r="F2" s="79"/>
      <c r="G2" s="190"/>
      <c r="H2" s="190"/>
    </row>
    <row r="3" spans="1:9" s="70" customFormat="1" ht="46.5" customHeight="1">
      <c r="A3" s="77"/>
      <c r="B3" s="191" t="s">
        <v>157</v>
      </c>
      <c r="C3" s="192"/>
      <c r="D3" s="192"/>
      <c r="E3" s="192"/>
      <c r="F3" s="80"/>
      <c r="G3" s="192"/>
      <c r="H3" s="192"/>
    </row>
    <row r="4" spans="1:9" s="70" customFormat="1" ht="18.75">
      <c r="A4" s="77"/>
      <c r="B4" s="79"/>
      <c r="C4" s="79"/>
      <c r="D4" s="79"/>
      <c r="E4" s="79"/>
      <c r="F4" s="79"/>
      <c r="G4" s="190"/>
      <c r="H4" s="190"/>
    </row>
    <row r="5" spans="1:9" s="70" customFormat="1" ht="33.75" customHeight="1">
      <c r="A5" s="77"/>
      <c r="B5" s="190" t="s">
        <v>153</v>
      </c>
      <c r="C5" s="190"/>
      <c r="D5" s="190"/>
      <c r="E5" s="190"/>
      <c r="F5" s="79"/>
      <c r="G5" s="190"/>
      <c r="H5" s="190"/>
    </row>
    <row r="6" spans="1:9" s="70" customFormat="1" ht="25.7" customHeight="1">
      <c r="A6" s="77"/>
      <c r="B6" s="193" t="s">
        <v>5</v>
      </c>
      <c r="C6" s="193"/>
      <c r="D6" s="193"/>
      <c r="E6" s="193"/>
      <c r="F6" s="81"/>
      <c r="G6" s="193"/>
      <c r="H6" s="193"/>
    </row>
    <row r="7" spans="1:9" s="70" customFormat="1" ht="18.75">
      <c r="A7" s="77"/>
      <c r="B7" s="82" t="s">
        <v>6</v>
      </c>
      <c r="C7" s="77"/>
      <c r="D7" s="77"/>
      <c r="E7" s="77"/>
      <c r="F7" s="82"/>
      <c r="G7" s="77"/>
      <c r="H7" s="77"/>
    </row>
    <row r="8" spans="1:9" s="70" customFormat="1" ht="18.75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>
      <c r="A9" s="77"/>
      <c r="B9" s="194" t="s">
        <v>7</v>
      </c>
      <c r="C9" s="194"/>
      <c r="D9" s="194"/>
      <c r="E9" s="194"/>
      <c r="F9" s="194"/>
      <c r="G9" s="194"/>
      <c r="H9" s="194"/>
    </row>
    <row r="10" spans="1:9" s="70" customFormat="1" ht="18.75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>
      <c r="A11" s="81"/>
      <c r="B11" s="195" t="s">
        <v>154</v>
      </c>
      <c r="C11" s="195"/>
      <c r="D11" s="195"/>
      <c r="E11" s="195"/>
      <c r="F11" s="195"/>
      <c r="G11" s="195"/>
      <c r="H11" s="195"/>
    </row>
    <row r="12" spans="1:9" s="70" customFormat="1" ht="18" customHeight="1">
      <c r="A12" s="80"/>
      <c r="B12" s="196" t="s">
        <v>8</v>
      </c>
      <c r="C12" s="196"/>
      <c r="D12" s="196"/>
      <c r="E12" s="196"/>
      <c r="F12" s="196"/>
      <c r="G12" s="196"/>
      <c r="H12" s="196"/>
    </row>
    <row r="13" spans="1:9" s="70" customFormat="1" ht="15" customHeight="1">
      <c r="A13" s="80"/>
      <c r="B13" s="83"/>
      <c r="C13" s="83"/>
      <c r="D13" s="83"/>
      <c r="E13" s="83"/>
      <c r="F13" s="83"/>
      <c r="G13" s="83"/>
      <c r="H13" s="83"/>
    </row>
    <row r="14" spans="1:9" s="70" customFormat="1" ht="26.45" customHeight="1">
      <c r="A14" s="80"/>
      <c r="B14" s="83"/>
      <c r="C14" s="77"/>
      <c r="D14" s="84" t="s">
        <v>155</v>
      </c>
      <c r="E14" s="83"/>
      <c r="F14" s="83"/>
      <c r="G14" s="83"/>
      <c r="H14" s="83"/>
    </row>
    <row r="15" spans="1:9" s="70" customFormat="1" ht="18.75">
      <c r="A15" s="85" t="s">
        <v>9</v>
      </c>
      <c r="B15" s="77"/>
      <c r="C15" s="86"/>
      <c r="D15" s="87" t="s">
        <v>10</v>
      </c>
      <c r="E15" s="88"/>
      <c r="F15" s="77"/>
      <c r="G15" s="87"/>
      <c r="H15" s="87" t="s">
        <v>156</v>
      </c>
    </row>
    <row r="16" spans="1:9" s="71" customFormat="1" ht="22.5" customHeight="1">
      <c r="A16" s="197" t="s">
        <v>11</v>
      </c>
      <c r="B16" s="197" t="s">
        <v>12</v>
      </c>
      <c r="C16" s="197" t="s">
        <v>13</v>
      </c>
      <c r="D16" s="197" t="s">
        <v>14</v>
      </c>
      <c r="E16" s="197"/>
      <c r="F16" s="197"/>
      <c r="G16" s="197"/>
      <c r="H16" s="197" t="s">
        <v>15</v>
      </c>
      <c r="I16" s="118"/>
    </row>
    <row r="17" spans="1:12" s="71" customFormat="1" ht="35.25" customHeight="1">
      <c r="A17" s="197"/>
      <c r="B17" s="197"/>
      <c r="C17" s="197"/>
      <c r="D17" s="90" t="s">
        <v>16</v>
      </c>
      <c r="E17" s="90" t="s">
        <v>17</v>
      </c>
      <c r="F17" s="89" t="s">
        <v>18</v>
      </c>
      <c r="G17" s="89" t="s">
        <v>19</v>
      </c>
      <c r="H17" s="197"/>
    </row>
    <row r="18" spans="1:12" s="72" customFormat="1" ht="18.75" customHeight="1">
      <c r="A18" s="89">
        <v>1</v>
      </c>
      <c r="B18" s="89">
        <v>2</v>
      </c>
      <c r="C18" s="8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>
      <c r="A19" s="91"/>
      <c r="B19" s="198" t="s">
        <v>20</v>
      </c>
      <c r="C19" s="198"/>
      <c r="D19" s="198"/>
      <c r="E19" s="198"/>
      <c r="F19" s="198"/>
      <c r="G19" s="198"/>
      <c r="H19" s="92"/>
    </row>
    <row r="20" spans="1:12" s="73" customFormat="1" ht="18.75" hidden="1">
      <c r="A20" s="93">
        <v>1</v>
      </c>
      <c r="B20" s="93"/>
      <c r="C20" s="94"/>
      <c r="D20" s="95"/>
      <c r="E20" s="95"/>
      <c r="F20" s="95"/>
      <c r="G20" s="95"/>
      <c r="H20" s="96">
        <f>SUM(D20:G20)</f>
        <v>0</v>
      </c>
    </row>
    <row r="21" spans="1:12" s="73" customFormat="1" ht="18.75" hidden="1">
      <c r="A21" s="93">
        <v>2</v>
      </c>
      <c r="B21" s="93"/>
      <c r="C21" s="94"/>
      <c r="D21" s="95"/>
      <c r="E21" s="95"/>
      <c r="F21" s="95"/>
      <c r="G21" s="95"/>
      <c r="H21" s="96">
        <f>SUM(D21:G21)</f>
        <v>0</v>
      </c>
    </row>
    <row r="22" spans="1:12" s="73" customFormat="1" ht="18.75" hidden="1">
      <c r="A22" s="93">
        <v>3</v>
      </c>
      <c r="B22" s="94"/>
      <c r="C22" s="94"/>
      <c r="D22" s="95"/>
      <c r="E22" s="95"/>
      <c r="F22" s="95"/>
      <c r="G22" s="95"/>
      <c r="H22" s="96">
        <f>SUM(D22:G22)</f>
        <v>0</v>
      </c>
    </row>
    <row r="23" spans="1:12" s="74" customFormat="1" ht="18.75">
      <c r="A23" s="199" t="s">
        <v>21</v>
      </c>
      <c r="B23" s="200"/>
      <c r="C23" s="201"/>
      <c r="D23" s="97">
        <f>SUM(D20:D22)</f>
        <v>0</v>
      </c>
      <c r="E23" s="97">
        <f>SUM(E20:E22)</f>
        <v>0</v>
      </c>
      <c r="F23" s="97">
        <f>SUM(F20:F22)</f>
        <v>0</v>
      </c>
      <c r="G23" s="97">
        <f>SUM(G20:G22)</f>
        <v>0</v>
      </c>
      <c r="H23" s="97">
        <f>SUM(H20:H22)</f>
        <v>0</v>
      </c>
    </row>
    <row r="24" spans="1:12" s="73" customFormat="1" ht="24" customHeight="1">
      <c r="A24" s="91"/>
      <c r="B24" s="198" t="s">
        <v>22</v>
      </c>
      <c r="C24" s="198"/>
      <c r="D24" s="198"/>
      <c r="E24" s="198"/>
      <c r="F24" s="198"/>
      <c r="G24" s="198"/>
      <c r="H24" s="92"/>
      <c r="J24" s="119"/>
      <c r="K24" s="120"/>
    </row>
    <row r="25" spans="1:12" s="73" customFormat="1" ht="24.95" customHeight="1">
      <c r="A25" s="93">
        <v>1</v>
      </c>
      <c r="B25" s="98" t="s">
        <v>23</v>
      </c>
      <c r="C25" s="99" t="s">
        <v>24</v>
      </c>
      <c r="D25" s="100">
        <v>159.95271</v>
      </c>
      <c r="E25" s="101">
        <v>19.24363</v>
      </c>
      <c r="F25" s="117"/>
      <c r="G25" s="102"/>
      <c r="H25" s="103">
        <f>SUM(D25:G25)</f>
        <v>179.19633999999999</v>
      </c>
      <c r="I25" s="121"/>
    </row>
    <row r="26" spans="1:12" s="73" customFormat="1" ht="24.95" hidden="1" customHeight="1">
      <c r="A26" s="93">
        <v>2</v>
      </c>
      <c r="B26" s="98" t="s">
        <v>25</v>
      </c>
      <c r="C26" s="99" t="s">
        <v>26</v>
      </c>
      <c r="D26" s="100"/>
      <c r="E26" s="100"/>
      <c r="F26" s="100"/>
      <c r="G26" s="102"/>
      <c r="H26" s="103">
        <f>SUM(D26:G26)</f>
        <v>0</v>
      </c>
      <c r="I26" s="121"/>
      <c r="L26" s="122"/>
    </row>
    <row r="27" spans="1:12" s="73" customFormat="1" ht="24.95" hidden="1" customHeight="1">
      <c r="A27" s="93">
        <v>3</v>
      </c>
      <c r="B27" s="98" t="s">
        <v>27</v>
      </c>
      <c r="C27" s="99" t="s">
        <v>28</v>
      </c>
      <c r="D27" s="100"/>
      <c r="E27" s="100"/>
      <c r="F27" s="100"/>
      <c r="G27" s="102"/>
      <c r="H27" s="103">
        <f>SUM(D27:G27)</f>
        <v>0</v>
      </c>
      <c r="I27" s="121"/>
      <c r="J27" s="119"/>
      <c r="K27" s="120"/>
      <c r="L27" s="123"/>
    </row>
    <row r="28" spans="1:12" s="73" customFormat="1" ht="24.95" hidden="1" customHeight="1">
      <c r="A28" s="93">
        <v>4</v>
      </c>
      <c r="B28" s="98" t="s">
        <v>29</v>
      </c>
      <c r="C28" s="99" t="s">
        <v>30</v>
      </c>
      <c r="D28" s="100"/>
      <c r="E28" s="100"/>
      <c r="F28" s="100"/>
      <c r="G28" s="102"/>
      <c r="H28" s="103">
        <f>SUM(D28:G28)</f>
        <v>0</v>
      </c>
      <c r="I28" s="121"/>
      <c r="J28" s="119"/>
      <c r="K28" s="120"/>
      <c r="L28" s="123"/>
    </row>
    <row r="29" spans="1:12" s="73" customFormat="1" ht="24.95" hidden="1" customHeight="1">
      <c r="A29" s="93">
        <v>5</v>
      </c>
      <c r="B29" s="98" t="s">
        <v>31</v>
      </c>
      <c r="C29" s="99" t="s">
        <v>32</v>
      </c>
      <c r="D29" s="100"/>
      <c r="E29" s="101"/>
      <c r="F29" s="100"/>
      <c r="G29" s="102"/>
      <c r="H29" s="103">
        <f>SUM(D29:G29)</f>
        <v>0</v>
      </c>
      <c r="J29" s="119"/>
      <c r="K29" s="119"/>
    </row>
    <row r="30" spans="1:12" s="74" customFormat="1" ht="21">
      <c r="A30" s="199" t="s">
        <v>33</v>
      </c>
      <c r="B30" s="200"/>
      <c r="C30" s="201"/>
      <c r="D30" s="104">
        <f>SUM(D25:D29)</f>
        <v>159.95271</v>
      </c>
      <c r="E30" s="104">
        <f>SUM(E25:E29)</f>
        <v>19.24363</v>
      </c>
      <c r="F30" s="104">
        <f>SUM(F25:F29)</f>
        <v>0</v>
      </c>
      <c r="G30" s="104">
        <f>SUM(G25:G29)</f>
        <v>0</v>
      </c>
      <c r="H30" s="104">
        <f>SUM(H25:H29)</f>
        <v>179.19633999999999</v>
      </c>
      <c r="I30" s="124"/>
      <c r="J30" s="125"/>
      <c r="K30" s="125"/>
    </row>
    <row r="31" spans="1:12" s="74" customFormat="1" ht="18.75">
      <c r="A31" s="202" t="s">
        <v>34</v>
      </c>
      <c r="B31" s="203"/>
      <c r="C31" s="204"/>
      <c r="D31" s="106">
        <f>D23+D30</f>
        <v>159.95271</v>
      </c>
      <c r="E31" s="106">
        <f>E23+E30</f>
        <v>19.24363</v>
      </c>
      <c r="F31" s="106">
        <f>F23+F30</f>
        <v>0</v>
      </c>
      <c r="G31" s="106">
        <f>G23+G30</f>
        <v>0</v>
      </c>
      <c r="H31" s="106">
        <f>H23+H30</f>
        <v>179.19633999999999</v>
      </c>
      <c r="I31" s="124"/>
    </row>
    <row r="32" spans="1:12" s="74" customFormat="1" ht="21" hidden="1" customHeight="1">
      <c r="A32" s="105"/>
      <c r="B32" s="205" t="s">
        <v>35</v>
      </c>
      <c r="C32" s="205"/>
      <c r="D32" s="205"/>
      <c r="E32" s="205"/>
      <c r="F32" s="205"/>
      <c r="G32" s="206"/>
      <c r="H32" s="107"/>
    </row>
    <row r="33" spans="1:8" s="74" customFormat="1" ht="18.75" hidden="1">
      <c r="A33" s="93">
        <v>3</v>
      </c>
      <c r="B33" s="93"/>
      <c r="C33" s="93"/>
      <c r="D33" s="95"/>
      <c r="E33" s="95"/>
      <c r="F33" s="95"/>
      <c r="G33" s="95"/>
      <c r="H33" s="96">
        <f>SUM(D33:G33)</f>
        <v>0</v>
      </c>
    </row>
    <row r="34" spans="1:8" s="74" customFormat="1" ht="18.75" hidden="1">
      <c r="A34" s="93">
        <v>8</v>
      </c>
      <c r="B34" s="93"/>
      <c r="C34" s="93"/>
      <c r="D34" s="95"/>
      <c r="E34" s="95"/>
      <c r="F34" s="95"/>
      <c r="G34" s="95"/>
      <c r="H34" s="96">
        <f>SUM(D34:G34)</f>
        <v>0</v>
      </c>
    </row>
    <row r="35" spans="1:8" s="74" customFormat="1" ht="18.75" hidden="1">
      <c r="A35" s="93">
        <v>9</v>
      </c>
      <c r="B35" s="93"/>
      <c r="C35" s="93"/>
      <c r="D35" s="95"/>
      <c r="E35" s="95"/>
      <c r="F35" s="95"/>
      <c r="G35" s="95"/>
      <c r="H35" s="96">
        <f>SUM(D35:G35)</f>
        <v>0</v>
      </c>
    </row>
    <row r="36" spans="1:8" s="74" customFormat="1" ht="18.75" hidden="1">
      <c r="A36" s="199" t="s">
        <v>36</v>
      </c>
      <c r="B36" s="200"/>
      <c r="C36" s="201"/>
      <c r="D36" s="97">
        <f>SUM(D33:D35)</f>
        <v>0</v>
      </c>
      <c r="E36" s="97">
        <f>SUM(E33:E35)</f>
        <v>0</v>
      </c>
      <c r="F36" s="97">
        <f>SUM(F33:F35)</f>
        <v>0</v>
      </c>
      <c r="G36" s="97">
        <f>SUM(G33:G35)</f>
        <v>0</v>
      </c>
      <c r="H36" s="97">
        <f>SUM(H33:H35)</f>
        <v>0</v>
      </c>
    </row>
    <row r="37" spans="1:8" s="74" customFormat="1" ht="18.75" hidden="1">
      <c r="A37" s="202" t="s">
        <v>37</v>
      </c>
      <c r="B37" s="203"/>
      <c r="C37" s="204"/>
      <c r="D37" s="108">
        <f>D31+D36</f>
        <v>159.95271</v>
      </c>
      <c r="E37" s="108">
        <f>E31+E36</f>
        <v>19.24363</v>
      </c>
      <c r="F37" s="108">
        <f>F31+F36</f>
        <v>0</v>
      </c>
      <c r="G37" s="108">
        <f>G31+G36</f>
        <v>0</v>
      </c>
      <c r="H37" s="108">
        <f>H31+H36</f>
        <v>179.19633999999999</v>
      </c>
    </row>
    <row r="38" spans="1:8" s="74" customFormat="1" ht="22.5" hidden="1" customHeight="1">
      <c r="A38" s="105"/>
      <c r="B38" s="205" t="s">
        <v>38</v>
      </c>
      <c r="C38" s="205"/>
      <c r="D38" s="205"/>
      <c r="E38" s="205"/>
      <c r="F38" s="205"/>
      <c r="G38" s="206"/>
      <c r="H38" s="107"/>
    </row>
    <row r="39" spans="1:8" s="74" customFormat="1" ht="18.75" hidden="1">
      <c r="A39" s="93">
        <v>4</v>
      </c>
      <c r="B39" s="93"/>
      <c r="C39" s="93"/>
      <c r="D39" s="95"/>
      <c r="E39" s="95"/>
      <c r="F39" s="95"/>
      <c r="G39" s="95"/>
      <c r="H39" s="96">
        <f>SUM(D39:G39)</f>
        <v>0</v>
      </c>
    </row>
    <row r="40" spans="1:8" s="74" customFormat="1" ht="18.75" hidden="1">
      <c r="A40" s="93">
        <v>11</v>
      </c>
      <c r="B40" s="93"/>
      <c r="C40" s="93"/>
      <c r="D40" s="95"/>
      <c r="E40" s="95"/>
      <c r="F40" s="95"/>
      <c r="G40" s="95"/>
      <c r="H40" s="96">
        <f>SUM(D40:G40)</f>
        <v>0</v>
      </c>
    </row>
    <row r="41" spans="1:8" s="74" customFormat="1" ht="18.75" hidden="1">
      <c r="A41" s="93">
        <v>12</v>
      </c>
      <c r="B41" s="93"/>
      <c r="C41" s="93"/>
      <c r="D41" s="95"/>
      <c r="E41" s="95"/>
      <c r="F41" s="95"/>
      <c r="G41" s="95"/>
      <c r="H41" s="96">
        <f>SUM(D41:G41)</f>
        <v>0</v>
      </c>
    </row>
    <row r="42" spans="1:8" s="74" customFormat="1" ht="18.75" hidden="1">
      <c r="A42" s="199" t="s">
        <v>39</v>
      </c>
      <c r="B42" s="200"/>
      <c r="C42" s="201"/>
      <c r="D42" s="97">
        <f>SUM(D39:D41)</f>
        <v>0</v>
      </c>
      <c r="E42" s="97">
        <f>SUM(E39:E41)</f>
        <v>0</v>
      </c>
      <c r="F42" s="97">
        <f>SUM(F39:F41)</f>
        <v>0</v>
      </c>
      <c r="G42" s="97">
        <f>SUM(G39:G41)</f>
        <v>0</v>
      </c>
      <c r="H42" s="97">
        <f>SUM(H39:H41)</f>
        <v>0</v>
      </c>
    </row>
    <row r="43" spans="1:8" s="74" customFormat="1" ht="18.75" hidden="1">
      <c r="A43" s="202" t="s">
        <v>40</v>
      </c>
      <c r="B43" s="203"/>
      <c r="C43" s="204"/>
      <c r="D43" s="108">
        <f>D37+D42</f>
        <v>159.95271</v>
      </c>
      <c r="E43" s="108">
        <f>E37+E42</f>
        <v>19.24363</v>
      </c>
      <c r="F43" s="108">
        <f>F37+F42</f>
        <v>0</v>
      </c>
      <c r="G43" s="108">
        <f>G37+G42</f>
        <v>0</v>
      </c>
      <c r="H43" s="108">
        <f>H37+H42</f>
        <v>179.19633999999999</v>
      </c>
    </row>
    <row r="44" spans="1:8" s="74" customFormat="1" ht="24" hidden="1" customHeight="1">
      <c r="A44" s="105"/>
      <c r="B44" s="205" t="s">
        <v>41</v>
      </c>
      <c r="C44" s="205"/>
      <c r="D44" s="205"/>
      <c r="E44" s="205"/>
      <c r="F44" s="205"/>
      <c r="G44" s="206"/>
      <c r="H44" s="107"/>
    </row>
    <row r="45" spans="1:8" s="74" customFormat="1" ht="18.75" hidden="1">
      <c r="A45" s="93">
        <v>5</v>
      </c>
      <c r="B45" s="93"/>
      <c r="C45" s="93"/>
      <c r="D45" s="95"/>
      <c r="E45" s="95"/>
      <c r="F45" s="95"/>
      <c r="G45" s="95"/>
      <c r="H45" s="96">
        <f>SUM(D45:G45)</f>
        <v>0</v>
      </c>
    </row>
    <row r="46" spans="1:8" s="74" customFormat="1" ht="18.75" hidden="1">
      <c r="A46" s="93">
        <v>14</v>
      </c>
      <c r="B46" s="93"/>
      <c r="C46" s="93"/>
      <c r="D46" s="95"/>
      <c r="E46" s="95"/>
      <c r="F46" s="95"/>
      <c r="G46" s="95"/>
      <c r="H46" s="96">
        <f>SUM(D46:G46)</f>
        <v>0</v>
      </c>
    </row>
    <row r="47" spans="1:8" s="74" customFormat="1" ht="18.75" hidden="1">
      <c r="A47" s="93">
        <v>15</v>
      </c>
      <c r="B47" s="93"/>
      <c r="C47" s="93"/>
      <c r="D47" s="95"/>
      <c r="E47" s="95"/>
      <c r="F47" s="95"/>
      <c r="G47" s="95"/>
      <c r="H47" s="96">
        <f>SUM(D47:G47)</f>
        <v>0</v>
      </c>
    </row>
    <row r="48" spans="1:8" s="74" customFormat="1" ht="18.75" hidden="1">
      <c r="A48" s="199" t="s">
        <v>42</v>
      </c>
      <c r="B48" s="200"/>
      <c r="C48" s="201"/>
      <c r="D48" s="97">
        <f>SUM(D45:D47)</f>
        <v>0</v>
      </c>
      <c r="E48" s="97">
        <f>SUM(E45:E47)</f>
        <v>0</v>
      </c>
      <c r="F48" s="97">
        <f>SUM(F45:F47)</f>
        <v>0</v>
      </c>
      <c r="G48" s="97">
        <f>SUM(G45:G47)</f>
        <v>0</v>
      </c>
      <c r="H48" s="97">
        <f>SUM(H45:H47)</f>
        <v>0</v>
      </c>
    </row>
    <row r="49" spans="1:8" s="74" customFormat="1" ht="18.75" hidden="1">
      <c r="A49" s="202" t="s">
        <v>43</v>
      </c>
      <c r="B49" s="203"/>
      <c r="C49" s="204"/>
      <c r="D49" s="108">
        <f>D43+D48</f>
        <v>159.95271</v>
      </c>
      <c r="E49" s="108">
        <f>E43+E48</f>
        <v>19.24363</v>
      </c>
      <c r="F49" s="108">
        <f>F43+F48</f>
        <v>0</v>
      </c>
      <c r="G49" s="108">
        <f>G43+G48</f>
        <v>0</v>
      </c>
      <c r="H49" s="108">
        <f>H43+H48</f>
        <v>179.19633999999999</v>
      </c>
    </row>
    <row r="50" spans="1:8" s="74" customFormat="1" ht="21" hidden="1" customHeight="1">
      <c r="A50" s="105"/>
      <c r="B50" s="205" t="s">
        <v>44</v>
      </c>
      <c r="C50" s="205"/>
      <c r="D50" s="205"/>
      <c r="E50" s="205"/>
      <c r="F50" s="205"/>
      <c r="G50" s="206"/>
      <c r="H50" s="107"/>
    </row>
    <row r="51" spans="1:8" s="74" customFormat="1" ht="18.75" hidden="1">
      <c r="A51" s="93">
        <v>6</v>
      </c>
      <c r="B51" s="93"/>
      <c r="C51" s="93"/>
      <c r="D51" s="95"/>
      <c r="E51" s="95"/>
      <c r="F51" s="95"/>
      <c r="G51" s="95"/>
      <c r="H51" s="96">
        <f>SUM(D51:G51)</f>
        <v>0</v>
      </c>
    </row>
    <row r="52" spans="1:8" s="74" customFormat="1" ht="18.75" hidden="1">
      <c r="A52" s="93">
        <v>17</v>
      </c>
      <c r="B52" s="93"/>
      <c r="C52" s="93"/>
      <c r="D52" s="95"/>
      <c r="E52" s="95"/>
      <c r="F52" s="95"/>
      <c r="G52" s="95"/>
      <c r="H52" s="96">
        <f>SUM(D52:G52)</f>
        <v>0</v>
      </c>
    </row>
    <row r="53" spans="1:8" s="74" customFormat="1" ht="18.75" hidden="1">
      <c r="A53" s="93">
        <v>18</v>
      </c>
      <c r="B53" s="93"/>
      <c r="C53" s="93"/>
      <c r="D53" s="95"/>
      <c r="E53" s="95"/>
      <c r="F53" s="95"/>
      <c r="G53" s="95"/>
      <c r="H53" s="96">
        <f>SUM(D53:G53)</f>
        <v>0</v>
      </c>
    </row>
    <row r="54" spans="1:8" s="74" customFormat="1" ht="18.75" hidden="1">
      <c r="A54" s="199" t="s">
        <v>45</v>
      </c>
      <c r="B54" s="200"/>
      <c r="C54" s="201"/>
      <c r="D54" s="97">
        <f>SUM(D51:D53)</f>
        <v>0</v>
      </c>
      <c r="E54" s="97">
        <f>SUM(E51:E53)</f>
        <v>0</v>
      </c>
      <c r="F54" s="97">
        <f>SUM(F51:F53)</f>
        <v>0</v>
      </c>
      <c r="G54" s="97">
        <f>SUM(G51:G53)</f>
        <v>0</v>
      </c>
      <c r="H54" s="97">
        <f>SUM(H51:H53)</f>
        <v>0</v>
      </c>
    </row>
    <row r="55" spans="1:8" s="74" customFormat="1" ht="18.75" hidden="1">
      <c r="A55" s="202" t="s">
        <v>46</v>
      </c>
      <c r="B55" s="203"/>
      <c r="C55" s="204"/>
      <c r="D55" s="108">
        <f>D49+D54</f>
        <v>159.95271</v>
      </c>
      <c r="E55" s="108">
        <f>E49+E54</f>
        <v>19.24363</v>
      </c>
      <c r="F55" s="108">
        <f>F49+F54</f>
        <v>0</v>
      </c>
      <c r="G55" s="108">
        <f>G49+G54</f>
        <v>0</v>
      </c>
      <c r="H55" s="108">
        <f>H49+H54</f>
        <v>179.19633999999999</v>
      </c>
    </row>
    <row r="56" spans="1:8" s="74" customFormat="1" ht="29.1" hidden="1" customHeight="1">
      <c r="A56" s="105"/>
      <c r="B56" s="205" t="s">
        <v>47</v>
      </c>
      <c r="C56" s="205"/>
      <c r="D56" s="205"/>
      <c r="E56" s="205"/>
      <c r="F56" s="205"/>
      <c r="G56" s="206"/>
      <c r="H56" s="107"/>
    </row>
    <row r="57" spans="1:8" s="74" customFormat="1" ht="18.75" hidden="1">
      <c r="A57" s="93">
        <v>7</v>
      </c>
      <c r="B57" s="93"/>
      <c r="C57" s="93"/>
      <c r="D57" s="95"/>
      <c r="E57" s="95"/>
      <c r="F57" s="95"/>
      <c r="G57" s="95"/>
      <c r="H57" s="96">
        <f>SUM(D57:G57)</f>
        <v>0</v>
      </c>
    </row>
    <row r="58" spans="1:8" s="74" customFormat="1" ht="18.75" hidden="1">
      <c r="A58" s="93">
        <v>20</v>
      </c>
      <c r="B58" s="93"/>
      <c r="C58" s="93"/>
      <c r="D58" s="95"/>
      <c r="E58" s="95"/>
      <c r="F58" s="95"/>
      <c r="G58" s="95"/>
      <c r="H58" s="96">
        <f>SUM(D58:G58)</f>
        <v>0</v>
      </c>
    </row>
    <row r="59" spans="1:8" s="74" customFormat="1" ht="18.75" hidden="1">
      <c r="A59" s="93">
        <v>21</v>
      </c>
      <c r="B59" s="93"/>
      <c r="C59" s="93"/>
      <c r="D59" s="95"/>
      <c r="E59" s="95"/>
      <c r="F59" s="95"/>
      <c r="G59" s="95"/>
      <c r="H59" s="96">
        <f>SUM(D59:G59)</f>
        <v>0</v>
      </c>
    </row>
    <row r="60" spans="1:8" s="74" customFormat="1" ht="18.75" hidden="1">
      <c r="A60" s="199" t="s">
        <v>48</v>
      </c>
      <c r="B60" s="200"/>
      <c r="C60" s="201"/>
      <c r="D60" s="97">
        <f>SUM(D57:D59)</f>
        <v>0</v>
      </c>
      <c r="E60" s="97">
        <f>SUM(E57:E59)</f>
        <v>0</v>
      </c>
      <c r="F60" s="97">
        <f>SUM(F57:F59)</f>
        <v>0</v>
      </c>
      <c r="G60" s="97">
        <f>SUM(G57:G59)</f>
        <v>0</v>
      </c>
      <c r="H60" s="97">
        <f>SUM(H57:H59)</f>
        <v>0</v>
      </c>
    </row>
    <row r="61" spans="1:8" s="74" customFormat="1" ht="18.75" hidden="1">
      <c r="A61" s="202" t="s">
        <v>49</v>
      </c>
      <c r="B61" s="203"/>
      <c r="C61" s="204"/>
      <c r="D61" s="108">
        <f>D55+D60</f>
        <v>159.95271</v>
      </c>
      <c r="E61" s="108">
        <f>E55+E60</f>
        <v>19.24363</v>
      </c>
      <c r="F61" s="108">
        <f>F55+F60</f>
        <v>0</v>
      </c>
      <c r="G61" s="108">
        <f>G55+G60</f>
        <v>0</v>
      </c>
      <c r="H61" s="108">
        <f>H55+H60</f>
        <v>179.19633999999999</v>
      </c>
    </row>
    <row r="62" spans="1:8" s="73" customFormat="1" ht="28.5" customHeight="1">
      <c r="A62" s="109"/>
      <c r="B62" s="205" t="s">
        <v>50</v>
      </c>
      <c r="C62" s="205"/>
      <c r="D62" s="205"/>
      <c r="E62" s="205"/>
      <c r="F62" s="205"/>
      <c r="G62" s="205"/>
      <c r="H62" s="92"/>
    </row>
    <row r="63" spans="1:8" s="73" customFormat="1" ht="56.25">
      <c r="A63" s="93">
        <v>2</v>
      </c>
      <c r="B63" s="110" t="s">
        <v>51</v>
      </c>
      <c r="C63" s="111" t="s">
        <v>52</v>
      </c>
      <c r="D63" s="112">
        <f>ROUND(D61*2.5%,5)</f>
        <v>3.9988199999999998</v>
      </c>
      <c r="E63" s="112">
        <f>ROUND(E61*2.5%,5)</f>
        <v>0.48109000000000002</v>
      </c>
      <c r="F63" s="112"/>
      <c r="G63" s="112"/>
      <c r="H63" s="113">
        <f t="shared" ref="H63:H65" si="0">SUM(D63:G63)</f>
        <v>4.4799100000000003</v>
      </c>
    </row>
    <row r="64" spans="1:8" s="73" customFormat="1" ht="18.75" hidden="1">
      <c r="A64" s="114">
        <v>23</v>
      </c>
      <c r="B64" s="115"/>
      <c r="C64" s="116"/>
      <c r="D64" s="117"/>
      <c r="E64" s="117"/>
      <c r="F64" s="117"/>
      <c r="G64" s="117"/>
      <c r="H64" s="103">
        <f t="shared" si="0"/>
        <v>0</v>
      </c>
    </row>
    <row r="65" spans="1:11" s="73" customFormat="1" ht="18.75" hidden="1">
      <c r="A65" s="114">
        <v>24</v>
      </c>
      <c r="B65" s="115"/>
      <c r="C65" s="116"/>
      <c r="D65" s="117"/>
      <c r="E65" s="117"/>
      <c r="F65" s="117"/>
      <c r="G65" s="117"/>
      <c r="H65" s="103">
        <f t="shared" si="0"/>
        <v>0</v>
      </c>
    </row>
    <row r="66" spans="1:11" s="73" customFormat="1" ht="18.75">
      <c r="A66" s="199" t="s">
        <v>53</v>
      </c>
      <c r="B66" s="200"/>
      <c r="C66" s="201"/>
      <c r="D66" s="104">
        <f>SUM(D63:D65)</f>
        <v>3.9988199999999998</v>
      </c>
      <c r="E66" s="104">
        <f>SUM(E63:E65)</f>
        <v>0.48109000000000002</v>
      </c>
      <c r="F66" s="104">
        <f>SUM(F63:F65)</f>
        <v>0</v>
      </c>
      <c r="G66" s="104">
        <f>SUM(G63:G65)</f>
        <v>0</v>
      </c>
      <c r="H66" s="104">
        <f>SUM(H63:H65)</f>
        <v>4.4799100000000003</v>
      </c>
    </row>
    <row r="67" spans="1:11" s="73" customFormat="1" ht="18.75">
      <c r="A67" s="202" t="s">
        <v>54</v>
      </c>
      <c r="B67" s="203"/>
      <c r="C67" s="204"/>
      <c r="D67" s="106">
        <f>D61+D66</f>
        <v>163.95152999999999</v>
      </c>
      <c r="E67" s="106">
        <f>E61+E66</f>
        <v>19.724719999999998</v>
      </c>
      <c r="F67" s="106">
        <f>F61+F66</f>
        <v>0</v>
      </c>
      <c r="G67" s="106">
        <f>G61+G66</f>
        <v>0</v>
      </c>
      <c r="H67" s="106">
        <f>H61+H66</f>
        <v>183.67624999999998</v>
      </c>
    </row>
    <row r="68" spans="1:11" s="73" customFormat="1" ht="29.1" customHeight="1">
      <c r="A68" s="109"/>
      <c r="B68" s="205" t="s">
        <v>55</v>
      </c>
      <c r="C68" s="205"/>
      <c r="D68" s="205"/>
      <c r="E68" s="205"/>
      <c r="F68" s="205"/>
      <c r="G68" s="205"/>
      <c r="H68" s="92"/>
    </row>
    <row r="69" spans="1:11" s="73" customFormat="1" ht="75">
      <c r="A69" s="93">
        <v>3</v>
      </c>
      <c r="B69" s="126" t="s">
        <v>56</v>
      </c>
      <c r="C69" s="126" t="s">
        <v>57</v>
      </c>
      <c r="D69" s="112">
        <f>ROUND(D67*1.9%,5)</f>
        <v>3.1150799999999998</v>
      </c>
      <c r="E69" s="112">
        <f>ROUND(E67*1.9%,5)</f>
        <v>0.37476999999999999</v>
      </c>
      <c r="F69" s="112"/>
      <c r="G69" s="112"/>
      <c r="H69" s="113">
        <f t="shared" ref="H69" si="1">SUM(D69:G69)</f>
        <v>3.4898499999999997</v>
      </c>
      <c r="J69" s="119" t="s">
        <v>58</v>
      </c>
      <c r="K69" s="120">
        <f>(D31+E31)*1.019*1000+G76*1000</f>
        <v>196294.79045999999</v>
      </c>
    </row>
    <row r="70" spans="1:11" s="73" customFormat="1" ht="24.95" customHeight="1">
      <c r="A70" s="114">
        <v>4</v>
      </c>
      <c r="B70" s="98" t="s">
        <v>59</v>
      </c>
      <c r="C70" s="99" t="s">
        <v>60</v>
      </c>
      <c r="D70" s="117"/>
      <c r="E70" s="117"/>
      <c r="F70" s="117"/>
      <c r="G70" s="100">
        <v>13.693720000000001</v>
      </c>
      <c r="H70" s="103">
        <f>G70</f>
        <v>13.693720000000001</v>
      </c>
      <c r="I70" s="150"/>
      <c r="J70" s="119" t="s">
        <v>61</v>
      </c>
      <c r="K70" s="120">
        <f>F31*1000</f>
        <v>0</v>
      </c>
    </row>
    <row r="71" spans="1:11" s="73" customFormat="1" ht="24.95" hidden="1" customHeight="1">
      <c r="A71" s="93">
        <v>6</v>
      </c>
      <c r="B71" s="98" t="s">
        <v>62</v>
      </c>
      <c r="C71" s="99" t="s">
        <v>63</v>
      </c>
      <c r="D71" s="117"/>
      <c r="E71" s="117"/>
      <c r="F71" s="117"/>
      <c r="G71" s="100"/>
      <c r="H71" s="103">
        <f>G71</f>
        <v>0</v>
      </c>
      <c r="J71" s="119"/>
      <c r="K71" s="120"/>
    </row>
    <row r="72" spans="1:11" s="73" customFormat="1" ht="24.95" hidden="1" customHeight="1">
      <c r="A72" s="114">
        <v>10</v>
      </c>
      <c r="B72" s="98" t="s">
        <v>64</v>
      </c>
      <c r="C72" s="99" t="s">
        <v>65</v>
      </c>
      <c r="D72" s="117"/>
      <c r="E72" s="117"/>
      <c r="F72" s="117"/>
      <c r="G72" s="100"/>
      <c r="H72" s="103">
        <f>G72</f>
        <v>0</v>
      </c>
    </row>
    <row r="73" spans="1:11" s="73" customFormat="1" ht="24.95" hidden="1" customHeight="1">
      <c r="A73" s="114">
        <v>11</v>
      </c>
      <c r="B73" s="98" t="s">
        <v>66</v>
      </c>
      <c r="C73" s="99" t="s">
        <v>67</v>
      </c>
      <c r="D73" s="117"/>
      <c r="E73" s="117"/>
      <c r="F73" s="117"/>
      <c r="G73" s="100"/>
      <c r="H73" s="103">
        <f>G73</f>
        <v>0</v>
      </c>
    </row>
    <row r="74" spans="1:11" s="73" customFormat="1" ht="24.95" hidden="1" customHeight="1">
      <c r="A74" s="93">
        <v>12</v>
      </c>
      <c r="B74" s="98" t="s">
        <v>68</v>
      </c>
      <c r="C74" s="99" t="s">
        <v>69</v>
      </c>
      <c r="D74" s="117"/>
      <c r="E74" s="117"/>
      <c r="F74" s="117"/>
      <c r="G74" s="100"/>
      <c r="H74" s="103">
        <f>G74</f>
        <v>0</v>
      </c>
    </row>
    <row r="75" spans="1:11" s="73" customFormat="1" ht="18.75">
      <c r="A75" s="199" t="s">
        <v>70</v>
      </c>
      <c r="B75" s="200"/>
      <c r="C75" s="201"/>
      <c r="D75" s="104">
        <f>SUM(D69:D74)</f>
        <v>3.1150799999999998</v>
      </c>
      <c r="E75" s="104">
        <f>SUM(E69:E74)</f>
        <v>0.37476999999999999</v>
      </c>
      <c r="F75" s="104">
        <f>SUM(F69:F74)</f>
        <v>0</v>
      </c>
      <c r="G75" s="104">
        <f>SUM(G69:G74)</f>
        <v>13.693720000000001</v>
      </c>
      <c r="H75" s="104">
        <f>SUM(H69:H74)</f>
        <v>17.18357</v>
      </c>
      <c r="I75" s="151" t="s">
        <v>58</v>
      </c>
      <c r="J75" s="151"/>
    </row>
    <row r="76" spans="1:11" s="73" customFormat="1" ht="18.75">
      <c r="A76" s="202" t="s">
        <v>71</v>
      </c>
      <c r="B76" s="203"/>
      <c r="C76" s="204"/>
      <c r="D76" s="106">
        <f>D67+D75</f>
        <v>167.06661</v>
      </c>
      <c r="E76" s="106">
        <f>E67+E75</f>
        <v>20.099489999999999</v>
      </c>
      <c r="F76" s="106">
        <f>F67+F75</f>
        <v>0</v>
      </c>
      <c r="G76" s="106">
        <f>G67+G75</f>
        <v>13.693720000000001</v>
      </c>
      <c r="H76" s="127">
        <f>H67+H75</f>
        <v>200.85981999999998</v>
      </c>
      <c r="I76" s="152">
        <f>K69+K70</f>
        <v>196294.79045999999</v>
      </c>
      <c r="J76" s="153"/>
    </row>
    <row r="77" spans="1:11" s="73" customFormat="1" ht="28.5" customHeight="1">
      <c r="A77" s="109"/>
      <c r="B77" s="205" t="s">
        <v>72</v>
      </c>
      <c r="C77" s="205"/>
      <c r="D77" s="205"/>
      <c r="E77" s="205"/>
      <c r="F77" s="205"/>
      <c r="G77" s="205"/>
      <c r="H77" s="93"/>
    </row>
    <row r="78" spans="1:11" s="73" customFormat="1" ht="56.25">
      <c r="A78" s="93">
        <v>5</v>
      </c>
      <c r="B78" s="115" t="s">
        <v>73</v>
      </c>
      <c r="C78" s="128" t="s">
        <v>74</v>
      </c>
      <c r="D78" s="117"/>
      <c r="E78" s="117"/>
      <c r="F78" s="117"/>
      <c r="G78" s="117">
        <f>ROUND(H76*0.0214,5)</f>
        <v>4.2984</v>
      </c>
      <c r="H78" s="103">
        <f>SUM(D78:G78)</f>
        <v>4.2984</v>
      </c>
    </row>
    <row r="79" spans="1:11" s="73" customFormat="1" ht="56.25">
      <c r="A79" s="114">
        <v>6</v>
      </c>
      <c r="B79" s="115" t="s">
        <v>75</v>
      </c>
      <c r="C79" s="116" t="s">
        <v>76</v>
      </c>
      <c r="D79" s="117"/>
      <c r="E79" s="117"/>
      <c r="F79" s="117"/>
      <c r="G79" s="117">
        <f>ROUND((H76+H93)*0.0393,5)</f>
        <v>8.0656599999999994</v>
      </c>
      <c r="H79" s="103">
        <f>SUM(D79:G79)</f>
        <v>8.0656599999999994</v>
      </c>
    </row>
    <row r="80" spans="1:11" s="73" customFormat="1" ht="18.75" hidden="1">
      <c r="A80" s="114">
        <v>30</v>
      </c>
      <c r="B80" s="115"/>
      <c r="C80" s="116"/>
      <c r="D80" s="117"/>
      <c r="E80" s="117"/>
      <c r="F80" s="117"/>
      <c r="G80" s="117"/>
      <c r="H80" s="103">
        <f>SUM(D80:G80)</f>
        <v>0</v>
      </c>
    </row>
    <row r="81" spans="1:11" s="73" customFormat="1" ht="18.75">
      <c r="A81" s="199" t="s">
        <v>77</v>
      </c>
      <c r="B81" s="200"/>
      <c r="C81" s="201"/>
      <c r="D81" s="104">
        <f>SUM(D78:D80)</f>
        <v>0</v>
      </c>
      <c r="E81" s="104">
        <f>SUM(E78:E80)</f>
        <v>0</v>
      </c>
      <c r="F81" s="104">
        <f>SUM(F78:F80)</f>
        <v>0</v>
      </c>
      <c r="G81" s="104">
        <f>SUM(G78:G80)</f>
        <v>12.364059999999998</v>
      </c>
      <c r="H81" s="104">
        <f>SUM(D81:G81)</f>
        <v>12.364059999999998</v>
      </c>
    </row>
    <row r="82" spans="1:11" s="73" customFormat="1" ht="18.75">
      <c r="A82" s="202" t="s">
        <v>78</v>
      </c>
      <c r="B82" s="203"/>
      <c r="C82" s="204"/>
      <c r="D82" s="106">
        <f>D76+D81</f>
        <v>167.06661</v>
      </c>
      <c r="E82" s="106">
        <f>E76+E81</f>
        <v>20.099489999999999</v>
      </c>
      <c r="F82" s="106">
        <f>F76+F81</f>
        <v>0</v>
      </c>
      <c r="G82" s="106">
        <f>G76+G81</f>
        <v>26.057780000000001</v>
      </c>
      <c r="H82" s="106">
        <f>H76+H81</f>
        <v>213.22387999999998</v>
      </c>
    </row>
    <row r="83" spans="1:11" s="73" customFormat="1" ht="28.5" hidden="1" customHeight="1">
      <c r="A83" s="109"/>
      <c r="B83" s="205" t="s">
        <v>79</v>
      </c>
      <c r="C83" s="205"/>
      <c r="D83" s="205"/>
      <c r="E83" s="205"/>
      <c r="F83" s="205"/>
      <c r="G83" s="205"/>
      <c r="H83" s="93"/>
    </row>
    <row r="84" spans="1:11" s="73" customFormat="1" ht="18.75" hidden="1">
      <c r="A84" s="114">
        <v>13</v>
      </c>
      <c r="B84" s="115"/>
      <c r="C84" s="116"/>
      <c r="D84" s="95"/>
      <c r="E84" s="95"/>
      <c r="F84" s="95"/>
      <c r="G84" s="95"/>
      <c r="H84" s="96">
        <f>SUM(D84:G84)</f>
        <v>0</v>
      </c>
    </row>
    <row r="85" spans="1:11" s="73" customFormat="1" ht="18.75" hidden="1">
      <c r="A85" s="114">
        <v>32</v>
      </c>
      <c r="B85" s="115"/>
      <c r="C85" s="116"/>
      <c r="D85" s="95"/>
      <c r="E85" s="95"/>
      <c r="F85" s="95"/>
      <c r="G85" s="95"/>
      <c r="H85" s="96">
        <f>SUM(D85:G85)</f>
        <v>0</v>
      </c>
    </row>
    <row r="86" spans="1:11" s="73" customFormat="1" ht="18.75" hidden="1">
      <c r="A86" s="114">
        <v>33</v>
      </c>
      <c r="B86" s="115"/>
      <c r="C86" s="116"/>
      <c r="D86" s="95"/>
      <c r="E86" s="95"/>
      <c r="F86" s="95"/>
      <c r="G86" s="95"/>
      <c r="H86" s="96">
        <f>SUM(D86:G86)</f>
        <v>0</v>
      </c>
    </row>
    <row r="87" spans="1:11" s="73" customFormat="1" ht="18.75" hidden="1">
      <c r="A87" s="199" t="s">
        <v>77</v>
      </c>
      <c r="B87" s="200"/>
      <c r="C87" s="201"/>
      <c r="D87" s="97">
        <f>SUM(D84:D86)</f>
        <v>0</v>
      </c>
      <c r="E87" s="97">
        <f>SUM(E84:E86)</f>
        <v>0</v>
      </c>
      <c r="F87" s="97">
        <f>SUM(F84:F86)</f>
        <v>0</v>
      </c>
      <c r="G87" s="97">
        <f>SUM(G84:G86)</f>
        <v>0</v>
      </c>
      <c r="H87" s="97">
        <f>SUM(D87:G87)</f>
        <v>0</v>
      </c>
    </row>
    <row r="88" spans="1:11" s="73" customFormat="1" ht="18.75" hidden="1">
      <c r="A88" s="202" t="s">
        <v>80</v>
      </c>
      <c r="B88" s="203"/>
      <c r="C88" s="204"/>
      <c r="D88" s="108">
        <f>D82+D87</f>
        <v>167.06661</v>
      </c>
      <c r="E88" s="108">
        <f>E82+E87</f>
        <v>20.099489999999999</v>
      </c>
      <c r="F88" s="108">
        <f>F82+F87</f>
        <v>0</v>
      </c>
      <c r="G88" s="108">
        <f>G82+G87</f>
        <v>26.057780000000001</v>
      </c>
      <c r="H88" s="108">
        <f>H82+H87</f>
        <v>213.22387999999998</v>
      </c>
    </row>
    <row r="89" spans="1:11" s="73" customFormat="1" ht="29.1" customHeight="1">
      <c r="A89" s="109"/>
      <c r="B89" s="205" t="s">
        <v>81</v>
      </c>
      <c r="C89" s="205"/>
      <c r="D89" s="205"/>
      <c r="E89" s="205"/>
      <c r="F89" s="205"/>
      <c r="G89" s="205"/>
      <c r="H89" s="93"/>
    </row>
    <row r="90" spans="1:11" s="73" customFormat="1" ht="37.5">
      <c r="A90" s="93">
        <v>7</v>
      </c>
      <c r="B90" s="129" t="str">
        <f>D14</f>
        <v>Договор № 41-26-Ф-Ст от 10.03.2026</v>
      </c>
      <c r="C90" s="130" t="s">
        <v>82</v>
      </c>
      <c r="D90" s="117"/>
      <c r="E90" s="117"/>
      <c r="F90" s="117"/>
      <c r="G90" s="100">
        <v>4.3731799999999996</v>
      </c>
      <c r="H90" s="103">
        <f>SUM(D90:G90)</f>
        <v>4.3731799999999996</v>
      </c>
      <c r="I90" s="144"/>
      <c r="J90" s="154"/>
    </row>
    <row r="91" spans="1:11" s="73" customFormat="1" ht="18.75" hidden="1">
      <c r="A91" s="114">
        <v>14</v>
      </c>
      <c r="B91" s="93" t="s">
        <v>83</v>
      </c>
      <c r="C91" s="131" t="s">
        <v>84</v>
      </c>
      <c r="D91" s="117"/>
      <c r="E91" s="117"/>
      <c r="F91" s="117"/>
      <c r="G91" s="117">
        <v>0</v>
      </c>
      <c r="H91" s="103">
        <f>SUM(D91:G91)</f>
        <v>0</v>
      </c>
    </row>
    <row r="92" spans="1:11" s="73" customFormat="1" ht="18.75" hidden="1">
      <c r="A92" s="114">
        <v>36</v>
      </c>
      <c r="B92" s="93"/>
      <c r="C92" s="132"/>
      <c r="D92" s="117"/>
      <c r="E92" s="117"/>
      <c r="F92" s="117"/>
      <c r="G92" s="117"/>
      <c r="H92" s="103">
        <f>SUM(D92:G92)</f>
        <v>0</v>
      </c>
    </row>
    <row r="93" spans="1:11" s="73" customFormat="1" ht="18.75">
      <c r="A93" s="199" t="s">
        <v>85</v>
      </c>
      <c r="B93" s="200"/>
      <c r="C93" s="201"/>
      <c r="D93" s="104">
        <f>SUM(D90:D92)</f>
        <v>0</v>
      </c>
      <c r="E93" s="104">
        <f>SUM(E90:E92)</f>
        <v>0</v>
      </c>
      <c r="F93" s="104">
        <f>SUM(F90:F92)</f>
        <v>0</v>
      </c>
      <c r="G93" s="104">
        <f>SUM(G90:G92)</f>
        <v>4.3731799999999996</v>
      </c>
      <c r="H93" s="104">
        <f>SUM(H90:H92)</f>
        <v>4.3731799999999996</v>
      </c>
      <c r="I93" s="155"/>
    </row>
    <row r="94" spans="1:11" s="73" customFormat="1" ht="18.75">
      <c r="A94" s="202" t="s">
        <v>86</v>
      </c>
      <c r="B94" s="203"/>
      <c r="C94" s="204"/>
      <c r="D94" s="106">
        <f>D88+D93</f>
        <v>167.06661</v>
      </c>
      <c r="E94" s="106">
        <f>E88+E93</f>
        <v>20.099489999999999</v>
      </c>
      <c r="F94" s="106">
        <f>F88+F93</f>
        <v>0</v>
      </c>
      <c r="G94" s="106">
        <f>G88+G93</f>
        <v>30.430959999999999</v>
      </c>
      <c r="H94" s="106">
        <f>H93+H88</f>
        <v>217.59705999999997</v>
      </c>
      <c r="I94" s="156"/>
      <c r="J94" s="151" t="s">
        <v>87</v>
      </c>
      <c r="K94" s="151" t="s">
        <v>88</v>
      </c>
    </row>
    <row r="95" spans="1:11" s="73" customFormat="1" ht="28.5" customHeight="1">
      <c r="A95" s="109"/>
      <c r="B95" s="205" t="s">
        <v>89</v>
      </c>
      <c r="C95" s="205"/>
      <c r="D95" s="205"/>
      <c r="E95" s="205"/>
      <c r="F95" s="205"/>
      <c r="G95" s="205"/>
      <c r="H95" s="93"/>
      <c r="I95" s="157" t="s">
        <v>90</v>
      </c>
      <c r="J95" s="158">
        <f>I76/1000+G90</f>
        <v>200.66797045999999</v>
      </c>
      <c r="K95" s="159">
        <f>J95*1.22</f>
        <v>244.81492396119998</v>
      </c>
    </row>
    <row r="96" spans="1:11" s="73" customFormat="1" ht="37.5">
      <c r="A96" s="93">
        <v>8</v>
      </c>
      <c r="B96" s="115" t="s">
        <v>91</v>
      </c>
      <c r="C96" s="128" t="s">
        <v>92</v>
      </c>
      <c r="D96" s="117">
        <f>ROUND(D94*0.03,5)</f>
        <v>5.0119999999999996</v>
      </c>
      <c r="E96" s="117">
        <f t="shared" ref="E96:G96" si="2">ROUND(E94*0.03,5)</f>
        <v>0.60297999999999996</v>
      </c>
      <c r="F96" s="117">
        <f t="shared" si="2"/>
        <v>0</v>
      </c>
      <c r="G96" s="117">
        <f t="shared" si="2"/>
        <v>0.91293000000000002</v>
      </c>
      <c r="H96" s="103">
        <f>SUM(D96:G96)</f>
        <v>6.5279099999999994</v>
      </c>
      <c r="I96" s="160"/>
      <c r="J96" s="119"/>
      <c r="K96" s="119"/>
    </row>
    <row r="97" spans="1:12" s="73" customFormat="1" ht="21" hidden="1">
      <c r="A97" s="93">
        <v>38</v>
      </c>
      <c r="B97" s="115"/>
      <c r="C97" s="128"/>
      <c r="D97" s="117"/>
      <c r="E97" s="117"/>
      <c r="F97" s="117"/>
      <c r="G97" s="117"/>
      <c r="H97" s="103">
        <f>SUM(D97:G97)</f>
        <v>0</v>
      </c>
      <c r="I97" s="119"/>
      <c r="J97" s="119"/>
      <c r="K97" s="119"/>
    </row>
    <row r="98" spans="1:12" s="73" customFormat="1" ht="21" hidden="1">
      <c r="A98" s="93">
        <v>39</v>
      </c>
      <c r="B98" s="115"/>
      <c r="C98" s="128"/>
      <c r="D98" s="117"/>
      <c r="E98" s="117"/>
      <c r="F98" s="117"/>
      <c r="G98" s="117"/>
      <c r="H98" s="103">
        <f>SUM(D98:G98)</f>
        <v>0</v>
      </c>
      <c r="I98" s="160"/>
      <c r="J98" s="119"/>
      <c r="K98" s="119"/>
    </row>
    <row r="99" spans="1:12" s="73" customFormat="1" ht="20.25" customHeight="1">
      <c r="A99" s="133"/>
      <c r="B99" s="133"/>
      <c r="C99" s="134" t="s">
        <v>93</v>
      </c>
      <c r="D99" s="135">
        <f>SUM(D96:D98)</f>
        <v>5.0119999999999996</v>
      </c>
      <c r="E99" s="135">
        <f>SUM(E96:E98)</f>
        <v>0.60297999999999996</v>
      </c>
      <c r="F99" s="135">
        <f>SUM(F96:F98)</f>
        <v>0</v>
      </c>
      <c r="G99" s="135">
        <f>SUM(G96:G98)</f>
        <v>0.91293000000000002</v>
      </c>
      <c r="H99" s="135">
        <f>SUM(H96:H98)</f>
        <v>6.5279099999999994</v>
      </c>
      <c r="I99" s="161"/>
      <c r="J99" s="162" t="s">
        <v>94</v>
      </c>
      <c r="K99" s="119"/>
    </row>
    <row r="100" spans="1:12" s="73" customFormat="1" ht="21">
      <c r="A100" s="136"/>
      <c r="B100" s="136"/>
      <c r="C100" s="136" t="s">
        <v>95</v>
      </c>
      <c r="D100" s="137">
        <f>D94+D99</f>
        <v>172.07861</v>
      </c>
      <c r="E100" s="137">
        <f>E94+E99</f>
        <v>20.702469999999998</v>
      </c>
      <c r="F100" s="137">
        <f>F94+F99</f>
        <v>0</v>
      </c>
      <c r="G100" s="137">
        <f>G94+G99</f>
        <v>31.343889999999998</v>
      </c>
      <c r="H100" s="137">
        <f>H94+H99</f>
        <v>224.12496999999996</v>
      </c>
      <c r="I100" s="163"/>
      <c r="J100" s="164">
        <v>146.64767000000001</v>
      </c>
      <c r="K100" s="144"/>
    </row>
    <row r="101" spans="1:12" s="73" customFormat="1" ht="21">
      <c r="A101" s="133"/>
      <c r="B101" s="205" t="s">
        <v>96</v>
      </c>
      <c r="C101" s="205"/>
      <c r="D101" s="205"/>
      <c r="E101" s="205"/>
      <c r="F101" s="205"/>
      <c r="G101" s="205"/>
      <c r="H101" s="108"/>
      <c r="I101" s="119"/>
      <c r="J101" s="162" t="s">
        <v>97</v>
      </c>
      <c r="K101" s="119"/>
    </row>
    <row r="102" spans="1:12" s="73" customFormat="1" ht="21">
      <c r="A102" s="93">
        <v>9</v>
      </c>
      <c r="B102" s="133"/>
      <c r="C102" s="138" t="s">
        <v>98</v>
      </c>
      <c r="D102" s="117">
        <f>ROUND(D100*0.22,5)</f>
        <v>37.857289999999999</v>
      </c>
      <c r="E102" s="117">
        <f>ROUND(E100*0.22,5)</f>
        <v>4.5545400000000003</v>
      </c>
      <c r="F102" s="117">
        <f>ROUND(F100*0.22,5)</f>
        <v>0</v>
      </c>
      <c r="G102" s="117">
        <f>ROUND(G100*0.22,5)</f>
        <v>6.8956600000000003</v>
      </c>
      <c r="H102" s="106">
        <f>SUM(D102:G102)</f>
        <v>49.307490000000001</v>
      </c>
      <c r="I102" s="154"/>
      <c r="J102" s="165">
        <v>160.92410000000001</v>
      </c>
    </row>
    <row r="103" spans="1:12" s="73" customFormat="1" ht="37.5" hidden="1">
      <c r="A103" s="93">
        <v>17</v>
      </c>
      <c r="B103" s="133"/>
      <c r="C103" s="138" t="s">
        <v>99</v>
      </c>
      <c r="D103" s="117"/>
      <c r="E103" s="117"/>
      <c r="F103" s="117"/>
      <c r="G103" s="117"/>
      <c r="H103" s="106">
        <f>SUM(D103:G103)</f>
        <v>0</v>
      </c>
      <c r="I103" s="119"/>
      <c r="J103" s="119"/>
      <c r="K103" s="119"/>
    </row>
    <row r="104" spans="1:12" s="73" customFormat="1" ht="37.5" hidden="1">
      <c r="A104" s="93">
        <v>42</v>
      </c>
      <c r="B104" s="133"/>
      <c r="C104" s="138" t="s">
        <v>100</v>
      </c>
      <c r="D104" s="117"/>
      <c r="E104" s="117"/>
      <c r="F104" s="117"/>
      <c r="G104" s="117"/>
      <c r="H104" s="106">
        <f>SUM(D104:G104)</f>
        <v>0</v>
      </c>
      <c r="I104" s="119"/>
      <c r="J104" s="119"/>
      <c r="K104" s="119"/>
    </row>
    <row r="105" spans="1:12" s="73" customFormat="1" ht="23.25">
      <c r="A105" s="133"/>
      <c r="B105" s="133"/>
      <c r="C105" s="139" t="s">
        <v>101</v>
      </c>
      <c r="D105" s="106">
        <f>SUM(D102:D104)</f>
        <v>37.857289999999999</v>
      </c>
      <c r="E105" s="106">
        <f>SUM(E102:E104)</f>
        <v>4.5545400000000003</v>
      </c>
      <c r="F105" s="106">
        <f>SUM(F102:F104)</f>
        <v>0</v>
      </c>
      <c r="G105" s="106">
        <f>SUM(G102:G104)</f>
        <v>6.8956600000000003</v>
      </c>
      <c r="H105" s="106">
        <f>SUM(H102:H104)</f>
        <v>49.307490000000001</v>
      </c>
      <c r="I105" s="166" t="s">
        <v>102</v>
      </c>
      <c r="J105" s="167">
        <f>(J102/1.03/1.0393-H90)/1.0214</f>
        <v>142.89786401025006</v>
      </c>
      <c r="K105" s="154"/>
      <c r="L105" s="168">
        <f>K105*1.2</f>
        <v>0</v>
      </c>
    </row>
    <row r="106" spans="1:12" s="73" customFormat="1" ht="37.5">
      <c r="A106" s="133"/>
      <c r="B106" s="133"/>
      <c r="C106" s="139" t="s">
        <v>103</v>
      </c>
      <c r="D106" s="106">
        <f>D100+D105</f>
        <v>209.9359</v>
      </c>
      <c r="E106" s="106">
        <f>E100+E105</f>
        <v>25.257009999999998</v>
      </c>
      <c r="F106" s="106">
        <f>F100+F105</f>
        <v>0</v>
      </c>
      <c r="G106" s="106">
        <f>G100+G105</f>
        <v>38.239550000000001</v>
      </c>
      <c r="H106" s="117">
        <f>H100+H105</f>
        <v>273.43245999999999</v>
      </c>
      <c r="I106" s="166" t="s">
        <v>104</v>
      </c>
      <c r="J106" s="169">
        <f>J100-H90</f>
        <v>142.27449000000001</v>
      </c>
      <c r="K106" s="119"/>
    </row>
    <row r="107" spans="1:12" s="73" customFormat="1" ht="21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>
      <c r="A111" s="145"/>
      <c r="B111" s="146"/>
      <c r="C111" s="147" t="s">
        <v>105</v>
      </c>
      <c r="D111" s="148"/>
      <c r="E111" s="148"/>
      <c r="F111" s="149" t="s">
        <v>106</v>
      </c>
      <c r="G111" s="146"/>
      <c r="H111" s="146"/>
    </row>
    <row r="112" spans="1:12" s="73" customFormat="1" ht="21">
      <c r="A112" s="144"/>
      <c r="B112" s="146" t="s">
        <v>6</v>
      </c>
      <c r="C112" s="119"/>
      <c r="D112" s="119"/>
      <c r="E112" s="119"/>
      <c r="F112" s="119"/>
      <c r="G112" s="119"/>
      <c r="H112" s="119"/>
    </row>
    <row r="113" spans="2:6" s="73" customFormat="1" ht="21">
      <c r="B113" s="146"/>
      <c r="C113" s="119"/>
      <c r="D113" s="119"/>
      <c r="E113" s="119"/>
      <c r="F113" s="119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0B49-A188-40B3-9767-7C01ADADA8AD}">
  <sheetPr>
    <tabColor rgb="FF00B050"/>
  </sheetPr>
  <dimension ref="A1:L113"/>
  <sheetViews>
    <sheetView view="pageBreakPreview" topLeftCell="A16" zoomScale="80" zoomScaleNormal="80" workbookViewId="0">
      <selection activeCell="E78" sqref="E78"/>
    </sheetView>
  </sheetViews>
  <sheetFormatPr defaultColWidth="9.33203125" defaultRowHeight="1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>
      <c r="A1" s="77"/>
      <c r="B1" s="189" t="s">
        <v>4</v>
      </c>
      <c r="C1" s="189"/>
      <c r="D1" s="189"/>
      <c r="E1" s="189"/>
      <c r="F1" s="78"/>
      <c r="G1" s="189"/>
      <c r="H1" s="189"/>
    </row>
    <row r="2" spans="1:9" s="70" customFormat="1" ht="18.75">
      <c r="A2" s="77"/>
      <c r="B2" s="190"/>
      <c r="C2" s="190"/>
      <c r="D2" s="190"/>
      <c r="E2" s="190"/>
      <c r="F2" s="79"/>
      <c r="G2" s="190"/>
      <c r="H2" s="190"/>
    </row>
    <row r="3" spans="1:9" s="70" customFormat="1" ht="46.5" customHeight="1">
      <c r="A3" s="77"/>
      <c r="B3" s="191" t="s">
        <v>157</v>
      </c>
      <c r="C3" s="192"/>
      <c r="D3" s="192"/>
      <c r="E3" s="192"/>
      <c r="F3" s="80"/>
      <c r="G3" s="192"/>
      <c r="H3" s="192"/>
    </row>
    <row r="4" spans="1:9" s="70" customFormat="1" ht="18.75">
      <c r="A4" s="77"/>
      <c r="B4" s="79"/>
      <c r="C4" s="79"/>
      <c r="D4" s="79"/>
      <c r="E4" s="79"/>
      <c r="F4" s="79"/>
      <c r="G4" s="190"/>
      <c r="H4" s="190"/>
    </row>
    <row r="5" spans="1:9" s="70" customFormat="1" ht="33.75" customHeight="1">
      <c r="A5" s="77"/>
      <c r="B5" s="190" t="s">
        <v>153</v>
      </c>
      <c r="C5" s="190"/>
      <c r="D5" s="190"/>
      <c r="E5" s="190"/>
      <c r="F5" s="79"/>
      <c r="G5" s="190"/>
      <c r="H5" s="190"/>
    </row>
    <row r="6" spans="1:9" s="70" customFormat="1" ht="25.7" customHeight="1">
      <c r="A6" s="77"/>
      <c r="B6" s="193" t="s">
        <v>5</v>
      </c>
      <c r="C6" s="193"/>
      <c r="D6" s="193"/>
      <c r="E6" s="193"/>
      <c r="F6" s="81"/>
      <c r="G6" s="193"/>
      <c r="H6" s="193"/>
    </row>
    <row r="7" spans="1:9" s="70" customFormat="1" ht="18.75">
      <c r="A7" s="77"/>
      <c r="B7" s="82" t="s">
        <v>6</v>
      </c>
      <c r="C7" s="77"/>
      <c r="D7" s="77"/>
      <c r="E7" s="77"/>
      <c r="F7" s="82"/>
      <c r="G7" s="77"/>
      <c r="H7" s="77"/>
    </row>
    <row r="8" spans="1:9" s="70" customFormat="1" ht="18.75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>
      <c r="A9" s="77"/>
      <c r="B9" s="194" t="s">
        <v>7</v>
      </c>
      <c r="C9" s="194"/>
      <c r="D9" s="194"/>
      <c r="E9" s="194"/>
      <c r="F9" s="194"/>
      <c r="G9" s="194"/>
      <c r="H9" s="194"/>
    </row>
    <row r="10" spans="1:9" s="70" customFormat="1" ht="18.75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>
      <c r="A11" s="81"/>
      <c r="B11" s="195" t="s">
        <v>154</v>
      </c>
      <c r="C11" s="195"/>
      <c r="D11" s="195"/>
      <c r="E11" s="195"/>
      <c r="F11" s="195"/>
      <c r="G11" s="195"/>
      <c r="H11" s="195"/>
    </row>
    <row r="12" spans="1:9" s="70" customFormat="1" ht="18" customHeight="1">
      <c r="A12" s="80"/>
      <c r="B12" s="196" t="s">
        <v>8</v>
      </c>
      <c r="C12" s="196"/>
      <c r="D12" s="196"/>
      <c r="E12" s="196"/>
      <c r="F12" s="196"/>
      <c r="G12" s="196"/>
      <c r="H12" s="196"/>
    </row>
    <row r="13" spans="1:9" s="70" customFormat="1" ht="15" customHeight="1">
      <c r="A13" s="80"/>
      <c r="B13" s="178"/>
      <c r="C13" s="178"/>
      <c r="D13" s="178"/>
      <c r="E13" s="178"/>
      <c r="F13" s="178"/>
      <c r="G13" s="178"/>
      <c r="H13" s="178"/>
    </row>
    <row r="14" spans="1:9" s="70" customFormat="1" ht="26.45" customHeight="1">
      <c r="A14" s="80"/>
      <c r="B14" s="178"/>
      <c r="C14" s="77"/>
      <c r="D14" s="84" t="s">
        <v>155</v>
      </c>
      <c r="E14" s="178"/>
      <c r="F14" s="178"/>
      <c r="G14" s="178"/>
      <c r="H14" s="178"/>
    </row>
    <row r="15" spans="1:9" s="70" customFormat="1" ht="18.75">
      <c r="A15" s="85" t="s">
        <v>9</v>
      </c>
      <c r="B15" s="77"/>
      <c r="C15" s="86"/>
      <c r="D15" s="87" t="s">
        <v>10</v>
      </c>
      <c r="E15" s="88"/>
      <c r="F15" s="77"/>
      <c r="G15" s="87"/>
      <c r="H15" s="87" t="s">
        <v>156</v>
      </c>
    </row>
    <row r="16" spans="1:9" s="71" customFormat="1" ht="22.5" customHeight="1">
      <c r="A16" s="197" t="s">
        <v>11</v>
      </c>
      <c r="B16" s="197" t="s">
        <v>12</v>
      </c>
      <c r="C16" s="197" t="s">
        <v>13</v>
      </c>
      <c r="D16" s="197" t="s">
        <v>14</v>
      </c>
      <c r="E16" s="197"/>
      <c r="F16" s="197"/>
      <c r="G16" s="197"/>
      <c r="H16" s="197" t="s">
        <v>15</v>
      </c>
      <c r="I16" s="118"/>
    </row>
    <row r="17" spans="1:12" s="71" customFormat="1" ht="35.25" customHeight="1">
      <c r="A17" s="197"/>
      <c r="B17" s="197"/>
      <c r="C17" s="197"/>
      <c r="D17" s="90" t="s">
        <v>16</v>
      </c>
      <c r="E17" s="90" t="s">
        <v>17</v>
      </c>
      <c r="F17" s="179" t="s">
        <v>18</v>
      </c>
      <c r="G17" s="179" t="s">
        <v>19</v>
      </c>
      <c r="H17" s="197"/>
    </row>
    <row r="18" spans="1:12" s="72" customFormat="1" ht="18.75" customHeight="1">
      <c r="A18" s="179">
        <v>1</v>
      </c>
      <c r="B18" s="179">
        <v>2</v>
      </c>
      <c r="C18" s="17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>
      <c r="A19" s="91"/>
      <c r="B19" s="198" t="s">
        <v>20</v>
      </c>
      <c r="C19" s="198"/>
      <c r="D19" s="198"/>
      <c r="E19" s="198"/>
      <c r="F19" s="198"/>
      <c r="G19" s="198"/>
      <c r="H19" s="92"/>
    </row>
    <row r="20" spans="1:12" s="73" customFormat="1" ht="18.75" hidden="1">
      <c r="A20" s="93">
        <v>1</v>
      </c>
      <c r="B20" s="93"/>
      <c r="C20" s="94"/>
      <c r="D20" s="95"/>
      <c r="E20" s="95"/>
      <c r="F20" s="95"/>
      <c r="G20" s="95"/>
      <c r="H20" s="96">
        <f>SUM(D20:G20)</f>
        <v>0</v>
      </c>
    </row>
    <row r="21" spans="1:12" s="73" customFormat="1" ht="18.75" hidden="1">
      <c r="A21" s="93">
        <v>2</v>
      </c>
      <c r="B21" s="93"/>
      <c r="C21" s="94"/>
      <c r="D21" s="95"/>
      <c r="E21" s="95"/>
      <c r="F21" s="95"/>
      <c r="G21" s="95"/>
      <c r="H21" s="96">
        <f>SUM(D21:G21)</f>
        <v>0</v>
      </c>
    </row>
    <row r="22" spans="1:12" s="73" customFormat="1" ht="18.75" hidden="1">
      <c r="A22" s="93">
        <v>3</v>
      </c>
      <c r="B22" s="94"/>
      <c r="C22" s="94"/>
      <c r="D22" s="95"/>
      <c r="E22" s="95"/>
      <c r="F22" s="95"/>
      <c r="G22" s="95"/>
      <c r="H22" s="96">
        <f>SUM(D22:G22)</f>
        <v>0</v>
      </c>
    </row>
    <row r="23" spans="1:12" s="74" customFormat="1" ht="18.75">
      <c r="A23" s="199" t="s">
        <v>21</v>
      </c>
      <c r="B23" s="200"/>
      <c r="C23" s="201"/>
      <c r="D23" s="97">
        <f>SUM(D20:D22)</f>
        <v>0</v>
      </c>
      <c r="E23" s="97">
        <f>SUM(E20:E22)</f>
        <v>0</v>
      </c>
      <c r="F23" s="97">
        <f>SUM(F20:F22)</f>
        <v>0</v>
      </c>
      <c r="G23" s="97">
        <f>SUM(G20:G22)</f>
        <v>0</v>
      </c>
      <c r="H23" s="97">
        <f>SUM(H20:H22)</f>
        <v>0</v>
      </c>
    </row>
    <row r="24" spans="1:12" s="73" customFormat="1" ht="24" customHeight="1">
      <c r="A24" s="91"/>
      <c r="B24" s="198" t="s">
        <v>22</v>
      </c>
      <c r="C24" s="198"/>
      <c r="D24" s="198"/>
      <c r="E24" s="198"/>
      <c r="F24" s="198"/>
      <c r="G24" s="198"/>
      <c r="H24" s="92"/>
      <c r="J24" s="119"/>
      <c r="K24" s="120"/>
    </row>
    <row r="25" spans="1:12" s="73" customFormat="1" ht="24.95" customHeight="1">
      <c r="A25" s="93">
        <v>1</v>
      </c>
      <c r="B25" s="98" t="s">
        <v>23</v>
      </c>
      <c r="C25" s="99" t="s">
        <v>24</v>
      </c>
      <c r="D25" s="100">
        <v>139.61723000000001</v>
      </c>
      <c r="E25" s="101"/>
      <c r="F25" s="117"/>
      <c r="G25" s="102"/>
      <c r="H25" s="103">
        <f>SUM(D25:G25)</f>
        <v>139.61723000000001</v>
      </c>
      <c r="I25" s="121"/>
    </row>
    <row r="26" spans="1:12" s="73" customFormat="1" ht="24.95" hidden="1" customHeight="1">
      <c r="A26" s="93">
        <v>2</v>
      </c>
      <c r="B26" s="98" t="s">
        <v>25</v>
      </c>
      <c r="C26" s="99" t="s">
        <v>26</v>
      </c>
      <c r="D26" s="100"/>
      <c r="E26" s="100"/>
      <c r="F26" s="100"/>
      <c r="G26" s="102"/>
      <c r="H26" s="103">
        <f>SUM(D26:G26)</f>
        <v>0</v>
      </c>
      <c r="I26" s="121"/>
      <c r="L26" s="122"/>
    </row>
    <row r="27" spans="1:12" s="73" customFormat="1" ht="24.95" hidden="1" customHeight="1">
      <c r="A27" s="93">
        <v>3</v>
      </c>
      <c r="B27" s="98" t="s">
        <v>27</v>
      </c>
      <c r="C27" s="99" t="s">
        <v>28</v>
      </c>
      <c r="D27" s="100"/>
      <c r="E27" s="100"/>
      <c r="F27" s="100"/>
      <c r="G27" s="102"/>
      <c r="H27" s="103">
        <f>SUM(D27:G27)</f>
        <v>0</v>
      </c>
      <c r="I27" s="121"/>
      <c r="J27" s="119"/>
      <c r="K27" s="120"/>
      <c r="L27" s="123"/>
    </row>
    <row r="28" spans="1:12" s="73" customFormat="1" ht="24.95" hidden="1" customHeight="1">
      <c r="A28" s="93">
        <v>4</v>
      </c>
      <c r="B28" s="98" t="s">
        <v>29</v>
      </c>
      <c r="C28" s="99" t="s">
        <v>30</v>
      </c>
      <c r="D28" s="100"/>
      <c r="E28" s="100"/>
      <c r="F28" s="100"/>
      <c r="G28" s="102"/>
      <c r="H28" s="103">
        <f>SUM(D28:G28)</f>
        <v>0</v>
      </c>
      <c r="I28" s="121"/>
      <c r="J28" s="119"/>
      <c r="K28" s="120"/>
      <c r="L28" s="123"/>
    </row>
    <row r="29" spans="1:12" s="73" customFormat="1" ht="24.95" hidden="1" customHeight="1">
      <c r="A29" s="93">
        <v>5</v>
      </c>
      <c r="B29" s="98" t="s">
        <v>31</v>
      </c>
      <c r="C29" s="99" t="s">
        <v>32</v>
      </c>
      <c r="D29" s="100"/>
      <c r="E29" s="101"/>
      <c r="F29" s="100"/>
      <c r="G29" s="102"/>
      <c r="H29" s="103">
        <f>SUM(D29:G29)</f>
        <v>0</v>
      </c>
      <c r="J29" s="119"/>
      <c r="K29" s="119"/>
    </row>
    <row r="30" spans="1:12" s="74" customFormat="1" ht="21">
      <c r="A30" s="199" t="s">
        <v>33</v>
      </c>
      <c r="B30" s="200"/>
      <c r="C30" s="201"/>
      <c r="D30" s="104">
        <f>SUM(D25:D29)</f>
        <v>139.61723000000001</v>
      </c>
      <c r="E30" s="104">
        <f>SUM(E25:E29)</f>
        <v>0</v>
      </c>
      <c r="F30" s="104">
        <f>SUM(F25:F29)</f>
        <v>0</v>
      </c>
      <c r="G30" s="104">
        <f>SUM(G25:G29)</f>
        <v>0</v>
      </c>
      <c r="H30" s="104">
        <f>SUM(H25:H29)</f>
        <v>139.61723000000001</v>
      </c>
      <c r="I30" s="124"/>
      <c r="J30" s="125"/>
      <c r="K30" s="125"/>
    </row>
    <row r="31" spans="1:12" s="74" customFormat="1" ht="18.75">
      <c r="A31" s="202" t="s">
        <v>34</v>
      </c>
      <c r="B31" s="203"/>
      <c r="C31" s="204"/>
      <c r="D31" s="106">
        <f>D23+D30</f>
        <v>139.61723000000001</v>
      </c>
      <c r="E31" s="106">
        <f>E23+E30</f>
        <v>0</v>
      </c>
      <c r="F31" s="106">
        <f>F23+F30</f>
        <v>0</v>
      </c>
      <c r="G31" s="106">
        <f>G23+G30</f>
        <v>0</v>
      </c>
      <c r="H31" s="106">
        <f>H23+H30</f>
        <v>139.61723000000001</v>
      </c>
      <c r="I31" s="124"/>
    </row>
    <row r="32" spans="1:12" s="74" customFormat="1" ht="21" hidden="1" customHeight="1">
      <c r="A32" s="180"/>
      <c r="B32" s="205" t="s">
        <v>35</v>
      </c>
      <c r="C32" s="205"/>
      <c r="D32" s="205"/>
      <c r="E32" s="205"/>
      <c r="F32" s="205"/>
      <c r="G32" s="206"/>
      <c r="H32" s="107"/>
    </row>
    <row r="33" spans="1:8" s="74" customFormat="1" ht="18.75" hidden="1">
      <c r="A33" s="93">
        <v>3</v>
      </c>
      <c r="B33" s="93"/>
      <c r="C33" s="93"/>
      <c r="D33" s="95"/>
      <c r="E33" s="95"/>
      <c r="F33" s="95"/>
      <c r="G33" s="95"/>
      <c r="H33" s="96">
        <f>SUM(D33:G33)</f>
        <v>0</v>
      </c>
    </row>
    <row r="34" spans="1:8" s="74" customFormat="1" ht="18.75" hidden="1">
      <c r="A34" s="93">
        <v>8</v>
      </c>
      <c r="B34" s="93"/>
      <c r="C34" s="93"/>
      <c r="D34" s="95"/>
      <c r="E34" s="95"/>
      <c r="F34" s="95"/>
      <c r="G34" s="95"/>
      <c r="H34" s="96">
        <f>SUM(D34:G34)</f>
        <v>0</v>
      </c>
    </row>
    <row r="35" spans="1:8" s="74" customFormat="1" ht="18.75" hidden="1">
      <c r="A35" s="93">
        <v>9</v>
      </c>
      <c r="B35" s="93"/>
      <c r="C35" s="93"/>
      <c r="D35" s="95"/>
      <c r="E35" s="95"/>
      <c r="F35" s="95"/>
      <c r="G35" s="95"/>
      <c r="H35" s="96">
        <f>SUM(D35:G35)</f>
        <v>0</v>
      </c>
    </row>
    <row r="36" spans="1:8" s="74" customFormat="1" ht="18.75" hidden="1">
      <c r="A36" s="199" t="s">
        <v>36</v>
      </c>
      <c r="B36" s="200"/>
      <c r="C36" s="201"/>
      <c r="D36" s="97">
        <f>SUM(D33:D35)</f>
        <v>0</v>
      </c>
      <c r="E36" s="97">
        <f>SUM(E33:E35)</f>
        <v>0</v>
      </c>
      <c r="F36" s="97">
        <f>SUM(F33:F35)</f>
        <v>0</v>
      </c>
      <c r="G36" s="97">
        <f>SUM(G33:G35)</f>
        <v>0</v>
      </c>
      <c r="H36" s="97">
        <f>SUM(H33:H35)</f>
        <v>0</v>
      </c>
    </row>
    <row r="37" spans="1:8" s="74" customFormat="1" ht="18.75" hidden="1">
      <c r="A37" s="202" t="s">
        <v>37</v>
      </c>
      <c r="B37" s="203"/>
      <c r="C37" s="204"/>
      <c r="D37" s="108">
        <f>D31+D36</f>
        <v>139.61723000000001</v>
      </c>
      <c r="E37" s="108">
        <f>E31+E36</f>
        <v>0</v>
      </c>
      <c r="F37" s="108">
        <f>F31+F36</f>
        <v>0</v>
      </c>
      <c r="G37" s="108">
        <f>G31+G36</f>
        <v>0</v>
      </c>
      <c r="H37" s="108">
        <f>H31+H36</f>
        <v>139.61723000000001</v>
      </c>
    </row>
    <row r="38" spans="1:8" s="74" customFormat="1" ht="22.5" hidden="1" customHeight="1">
      <c r="A38" s="180"/>
      <c r="B38" s="205" t="s">
        <v>38</v>
      </c>
      <c r="C38" s="205"/>
      <c r="D38" s="205"/>
      <c r="E38" s="205"/>
      <c r="F38" s="205"/>
      <c r="G38" s="206"/>
      <c r="H38" s="107"/>
    </row>
    <row r="39" spans="1:8" s="74" customFormat="1" ht="18.75" hidden="1">
      <c r="A39" s="93">
        <v>4</v>
      </c>
      <c r="B39" s="93"/>
      <c r="C39" s="93"/>
      <c r="D39" s="95"/>
      <c r="E39" s="95"/>
      <c r="F39" s="95"/>
      <c r="G39" s="95"/>
      <c r="H39" s="96">
        <f>SUM(D39:G39)</f>
        <v>0</v>
      </c>
    </row>
    <row r="40" spans="1:8" s="74" customFormat="1" ht="18.75" hidden="1">
      <c r="A40" s="93">
        <v>11</v>
      </c>
      <c r="B40" s="93"/>
      <c r="C40" s="93"/>
      <c r="D40" s="95"/>
      <c r="E40" s="95"/>
      <c r="F40" s="95"/>
      <c r="G40" s="95"/>
      <c r="H40" s="96">
        <f>SUM(D40:G40)</f>
        <v>0</v>
      </c>
    </row>
    <row r="41" spans="1:8" s="74" customFormat="1" ht="18.75" hidden="1">
      <c r="A41" s="93">
        <v>12</v>
      </c>
      <c r="B41" s="93"/>
      <c r="C41" s="93"/>
      <c r="D41" s="95"/>
      <c r="E41" s="95"/>
      <c r="F41" s="95"/>
      <c r="G41" s="95"/>
      <c r="H41" s="96">
        <f>SUM(D41:G41)</f>
        <v>0</v>
      </c>
    </row>
    <row r="42" spans="1:8" s="74" customFormat="1" ht="18.75" hidden="1">
      <c r="A42" s="199" t="s">
        <v>39</v>
      </c>
      <c r="B42" s="200"/>
      <c r="C42" s="201"/>
      <c r="D42" s="97">
        <f>SUM(D39:D41)</f>
        <v>0</v>
      </c>
      <c r="E42" s="97">
        <f>SUM(E39:E41)</f>
        <v>0</v>
      </c>
      <c r="F42" s="97">
        <f>SUM(F39:F41)</f>
        <v>0</v>
      </c>
      <c r="G42" s="97">
        <f>SUM(G39:G41)</f>
        <v>0</v>
      </c>
      <c r="H42" s="97">
        <f>SUM(H39:H41)</f>
        <v>0</v>
      </c>
    </row>
    <row r="43" spans="1:8" s="74" customFormat="1" ht="18.75" hidden="1">
      <c r="A43" s="202" t="s">
        <v>40</v>
      </c>
      <c r="B43" s="203"/>
      <c r="C43" s="204"/>
      <c r="D43" s="108">
        <f>D37+D42</f>
        <v>139.61723000000001</v>
      </c>
      <c r="E43" s="108">
        <f>E37+E42</f>
        <v>0</v>
      </c>
      <c r="F43" s="108">
        <f>F37+F42</f>
        <v>0</v>
      </c>
      <c r="G43" s="108">
        <f>G37+G42</f>
        <v>0</v>
      </c>
      <c r="H43" s="108">
        <f>H37+H42</f>
        <v>139.61723000000001</v>
      </c>
    </row>
    <row r="44" spans="1:8" s="74" customFormat="1" ht="24" hidden="1" customHeight="1">
      <c r="A44" s="180"/>
      <c r="B44" s="205" t="s">
        <v>41</v>
      </c>
      <c r="C44" s="205"/>
      <c r="D44" s="205"/>
      <c r="E44" s="205"/>
      <c r="F44" s="205"/>
      <c r="G44" s="206"/>
      <c r="H44" s="107"/>
    </row>
    <row r="45" spans="1:8" s="74" customFormat="1" ht="18.75" hidden="1">
      <c r="A45" s="93">
        <v>5</v>
      </c>
      <c r="B45" s="93"/>
      <c r="C45" s="93"/>
      <c r="D45" s="95"/>
      <c r="E45" s="95"/>
      <c r="F45" s="95"/>
      <c r="G45" s="95"/>
      <c r="H45" s="96">
        <f>SUM(D45:G45)</f>
        <v>0</v>
      </c>
    </row>
    <row r="46" spans="1:8" s="74" customFormat="1" ht="18.75" hidden="1">
      <c r="A46" s="93">
        <v>14</v>
      </c>
      <c r="B46" s="93"/>
      <c r="C46" s="93"/>
      <c r="D46" s="95"/>
      <c r="E46" s="95"/>
      <c r="F46" s="95"/>
      <c r="G46" s="95"/>
      <c r="H46" s="96">
        <f>SUM(D46:G46)</f>
        <v>0</v>
      </c>
    </row>
    <row r="47" spans="1:8" s="74" customFormat="1" ht="18.75" hidden="1">
      <c r="A47" s="93">
        <v>15</v>
      </c>
      <c r="B47" s="93"/>
      <c r="C47" s="93"/>
      <c r="D47" s="95"/>
      <c r="E47" s="95"/>
      <c r="F47" s="95"/>
      <c r="G47" s="95"/>
      <c r="H47" s="96">
        <f>SUM(D47:G47)</f>
        <v>0</v>
      </c>
    </row>
    <row r="48" spans="1:8" s="74" customFormat="1" ht="18.75" hidden="1">
      <c r="A48" s="199" t="s">
        <v>42</v>
      </c>
      <c r="B48" s="200"/>
      <c r="C48" s="201"/>
      <c r="D48" s="97">
        <f>SUM(D45:D47)</f>
        <v>0</v>
      </c>
      <c r="E48" s="97">
        <f>SUM(E45:E47)</f>
        <v>0</v>
      </c>
      <c r="F48" s="97">
        <f>SUM(F45:F47)</f>
        <v>0</v>
      </c>
      <c r="G48" s="97">
        <f>SUM(G45:G47)</f>
        <v>0</v>
      </c>
      <c r="H48" s="97">
        <f>SUM(H45:H47)</f>
        <v>0</v>
      </c>
    </row>
    <row r="49" spans="1:8" s="74" customFormat="1" ht="18.75" hidden="1">
      <c r="A49" s="202" t="s">
        <v>43</v>
      </c>
      <c r="B49" s="203"/>
      <c r="C49" s="204"/>
      <c r="D49" s="108">
        <f>D43+D48</f>
        <v>139.61723000000001</v>
      </c>
      <c r="E49" s="108">
        <f>E43+E48</f>
        <v>0</v>
      </c>
      <c r="F49" s="108">
        <f>F43+F48</f>
        <v>0</v>
      </c>
      <c r="G49" s="108">
        <f>G43+G48</f>
        <v>0</v>
      </c>
      <c r="H49" s="108">
        <f>H43+H48</f>
        <v>139.61723000000001</v>
      </c>
    </row>
    <row r="50" spans="1:8" s="74" customFormat="1" ht="21" hidden="1" customHeight="1">
      <c r="A50" s="180"/>
      <c r="B50" s="205" t="s">
        <v>44</v>
      </c>
      <c r="C50" s="205"/>
      <c r="D50" s="205"/>
      <c r="E50" s="205"/>
      <c r="F50" s="205"/>
      <c r="G50" s="206"/>
      <c r="H50" s="107"/>
    </row>
    <row r="51" spans="1:8" s="74" customFormat="1" ht="18.75" hidden="1">
      <c r="A51" s="93">
        <v>6</v>
      </c>
      <c r="B51" s="93"/>
      <c r="C51" s="93"/>
      <c r="D51" s="95"/>
      <c r="E51" s="95"/>
      <c r="F51" s="95"/>
      <c r="G51" s="95"/>
      <c r="H51" s="96">
        <f>SUM(D51:G51)</f>
        <v>0</v>
      </c>
    </row>
    <row r="52" spans="1:8" s="74" customFormat="1" ht="18.75" hidden="1">
      <c r="A52" s="93">
        <v>17</v>
      </c>
      <c r="B52" s="93"/>
      <c r="C52" s="93"/>
      <c r="D52" s="95"/>
      <c r="E52" s="95"/>
      <c r="F52" s="95"/>
      <c r="G52" s="95"/>
      <c r="H52" s="96">
        <f>SUM(D52:G52)</f>
        <v>0</v>
      </c>
    </row>
    <row r="53" spans="1:8" s="74" customFormat="1" ht="18.75" hidden="1">
      <c r="A53" s="93">
        <v>18</v>
      </c>
      <c r="B53" s="93"/>
      <c r="C53" s="93"/>
      <c r="D53" s="95"/>
      <c r="E53" s="95"/>
      <c r="F53" s="95"/>
      <c r="G53" s="95"/>
      <c r="H53" s="96">
        <f>SUM(D53:G53)</f>
        <v>0</v>
      </c>
    </row>
    <row r="54" spans="1:8" s="74" customFormat="1" ht="18.75" hidden="1">
      <c r="A54" s="199" t="s">
        <v>45</v>
      </c>
      <c r="B54" s="200"/>
      <c r="C54" s="201"/>
      <c r="D54" s="97">
        <f>SUM(D51:D53)</f>
        <v>0</v>
      </c>
      <c r="E54" s="97">
        <f>SUM(E51:E53)</f>
        <v>0</v>
      </c>
      <c r="F54" s="97">
        <f>SUM(F51:F53)</f>
        <v>0</v>
      </c>
      <c r="G54" s="97">
        <f>SUM(G51:G53)</f>
        <v>0</v>
      </c>
      <c r="H54" s="97">
        <f>SUM(H51:H53)</f>
        <v>0</v>
      </c>
    </row>
    <row r="55" spans="1:8" s="74" customFormat="1" ht="18.75" hidden="1">
      <c r="A55" s="202" t="s">
        <v>46</v>
      </c>
      <c r="B55" s="203"/>
      <c r="C55" s="204"/>
      <c r="D55" s="108">
        <f>D49+D54</f>
        <v>139.61723000000001</v>
      </c>
      <c r="E55" s="108">
        <f>E49+E54</f>
        <v>0</v>
      </c>
      <c r="F55" s="108">
        <f>F49+F54</f>
        <v>0</v>
      </c>
      <c r="G55" s="108">
        <f>G49+G54</f>
        <v>0</v>
      </c>
      <c r="H55" s="108">
        <f>H49+H54</f>
        <v>139.61723000000001</v>
      </c>
    </row>
    <row r="56" spans="1:8" s="74" customFormat="1" ht="29.1" hidden="1" customHeight="1">
      <c r="A56" s="180"/>
      <c r="B56" s="205" t="s">
        <v>47</v>
      </c>
      <c r="C56" s="205"/>
      <c r="D56" s="205"/>
      <c r="E56" s="205"/>
      <c r="F56" s="205"/>
      <c r="G56" s="206"/>
      <c r="H56" s="107"/>
    </row>
    <row r="57" spans="1:8" s="74" customFormat="1" ht="18.75" hidden="1">
      <c r="A57" s="93">
        <v>7</v>
      </c>
      <c r="B57" s="93"/>
      <c r="C57" s="93"/>
      <c r="D57" s="95"/>
      <c r="E57" s="95"/>
      <c r="F57" s="95"/>
      <c r="G57" s="95"/>
      <c r="H57" s="96">
        <f>SUM(D57:G57)</f>
        <v>0</v>
      </c>
    </row>
    <row r="58" spans="1:8" s="74" customFormat="1" ht="18.75" hidden="1">
      <c r="A58" s="93">
        <v>20</v>
      </c>
      <c r="B58" s="93"/>
      <c r="C58" s="93"/>
      <c r="D58" s="95"/>
      <c r="E58" s="95"/>
      <c r="F58" s="95"/>
      <c r="G58" s="95"/>
      <c r="H58" s="96">
        <f>SUM(D58:G58)</f>
        <v>0</v>
      </c>
    </row>
    <row r="59" spans="1:8" s="74" customFormat="1" ht="18.75" hidden="1">
      <c r="A59" s="93">
        <v>21</v>
      </c>
      <c r="B59" s="93"/>
      <c r="C59" s="93"/>
      <c r="D59" s="95"/>
      <c r="E59" s="95"/>
      <c r="F59" s="95"/>
      <c r="G59" s="95"/>
      <c r="H59" s="96">
        <f>SUM(D59:G59)</f>
        <v>0</v>
      </c>
    </row>
    <row r="60" spans="1:8" s="74" customFormat="1" ht="18.75" hidden="1">
      <c r="A60" s="199" t="s">
        <v>48</v>
      </c>
      <c r="B60" s="200"/>
      <c r="C60" s="201"/>
      <c r="D60" s="97">
        <f>SUM(D57:D59)</f>
        <v>0</v>
      </c>
      <c r="E60" s="97">
        <f>SUM(E57:E59)</f>
        <v>0</v>
      </c>
      <c r="F60" s="97">
        <f>SUM(F57:F59)</f>
        <v>0</v>
      </c>
      <c r="G60" s="97">
        <f>SUM(G57:G59)</f>
        <v>0</v>
      </c>
      <c r="H60" s="97">
        <f>SUM(H57:H59)</f>
        <v>0</v>
      </c>
    </row>
    <row r="61" spans="1:8" s="74" customFormat="1" ht="18.75" hidden="1">
      <c r="A61" s="202" t="s">
        <v>49</v>
      </c>
      <c r="B61" s="203"/>
      <c r="C61" s="204"/>
      <c r="D61" s="108">
        <f>D55+D60</f>
        <v>139.61723000000001</v>
      </c>
      <c r="E61" s="108">
        <f>E55+E60</f>
        <v>0</v>
      </c>
      <c r="F61" s="108">
        <f>F55+F60</f>
        <v>0</v>
      </c>
      <c r="G61" s="108">
        <f>G55+G60</f>
        <v>0</v>
      </c>
      <c r="H61" s="108">
        <f>H55+H60</f>
        <v>139.61723000000001</v>
      </c>
    </row>
    <row r="62" spans="1:8" s="73" customFormat="1" ht="28.5" customHeight="1">
      <c r="A62" s="109"/>
      <c r="B62" s="205" t="s">
        <v>50</v>
      </c>
      <c r="C62" s="205"/>
      <c r="D62" s="205"/>
      <c r="E62" s="205"/>
      <c r="F62" s="205"/>
      <c r="G62" s="205"/>
      <c r="H62" s="92"/>
    </row>
    <row r="63" spans="1:8" s="73" customFormat="1" ht="56.25">
      <c r="A63" s="93">
        <v>2</v>
      </c>
      <c r="B63" s="110" t="s">
        <v>51</v>
      </c>
      <c r="C63" s="111" t="s">
        <v>52</v>
      </c>
      <c r="D63" s="112">
        <f>ROUND(D61*2.5%,5)</f>
        <v>3.4904299999999999</v>
      </c>
      <c r="E63" s="112">
        <f>ROUND(E61*2.5%,5)</f>
        <v>0</v>
      </c>
      <c r="F63" s="112"/>
      <c r="G63" s="112"/>
      <c r="H63" s="113">
        <f t="shared" ref="H63:H65" si="0">SUM(D63:G63)</f>
        <v>3.4904299999999999</v>
      </c>
    </row>
    <row r="64" spans="1:8" s="73" customFormat="1" ht="18.75" hidden="1">
      <c r="A64" s="114">
        <v>23</v>
      </c>
      <c r="B64" s="115"/>
      <c r="C64" s="116"/>
      <c r="D64" s="117"/>
      <c r="E64" s="117"/>
      <c r="F64" s="117"/>
      <c r="G64" s="117"/>
      <c r="H64" s="103">
        <f t="shared" si="0"/>
        <v>0</v>
      </c>
    </row>
    <row r="65" spans="1:11" s="73" customFormat="1" ht="18.75" hidden="1">
      <c r="A65" s="114">
        <v>24</v>
      </c>
      <c r="B65" s="115"/>
      <c r="C65" s="116"/>
      <c r="D65" s="117"/>
      <c r="E65" s="117"/>
      <c r="F65" s="117"/>
      <c r="G65" s="117"/>
      <c r="H65" s="103">
        <f t="shared" si="0"/>
        <v>0</v>
      </c>
    </row>
    <row r="66" spans="1:11" s="73" customFormat="1" ht="18.75">
      <c r="A66" s="199" t="s">
        <v>53</v>
      </c>
      <c r="B66" s="200"/>
      <c r="C66" s="201"/>
      <c r="D66" s="104">
        <f>SUM(D63:D65)</f>
        <v>3.4904299999999999</v>
      </c>
      <c r="E66" s="104">
        <f>SUM(E63:E65)</f>
        <v>0</v>
      </c>
      <c r="F66" s="104">
        <f>SUM(F63:F65)</f>
        <v>0</v>
      </c>
      <c r="G66" s="104">
        <f>SUM(G63:G65)</f>
        <v>0</v>
      </c>
      <c r="H66" s="104">
        <f>SUM(H63:H65)</f>
        <v>3.4904299999999999</v>
      </c>
    </row>
    <row r="67" spans="1:11" s="73" customFormat="1" ht="18.75">
      <c r="A67" s="202" t="s">
        <v>54</v>
      </c>
      <c r="B67" s="203"/>
      <c r="C67" s="204"/>
      <c r="D67" s="106">
        <f>D61+D66</f>
        <v>143.10766000000001</v>
      </c>
      <c r="E67" s="106">
        <f>E61+E66</f>
        <v>0</v>
      </c>
      <c r="F67" s="106">
        <f>F61+F66</f>
        <v>0</v>
      </c>
      <c r="G67" s="106">
        <f>G61+G66</f>
        <v>0</v>
      </c>
      <c r="H67" s="106">
        <f>H61+H66</f>
        <v>143.10766000000001</v>
      </c>
    </row>
    <row r="68" spans="1:11" s="73" customFormat="1" ht="29.1" customHeight="1">
      <c r="A68" s="109"/>
      <c r="B68" s="205" t="s">
        <v>55</v>
      </c>
      <c r="C68" s="205"/>
      <c r="D68" s="205"/>
      <c r="E68" s="205"/>
      <c r="F68" s="205"/>
      <c r="G68" s="205"/>
      <c r="H68" s="92"/>
    </row>
    <row r="69" spans="1:11" s="73" customFormat="1" ht="75">
      <c r="A69" s="93">
        <v>3</v>
      </c>
      <c r="B69" s="126" t="s">
        <v>56</v>
      </c>
      <c r="C69" s="126" t="s">
        <v>57</v>
      </c>
      <c r="D69" s="112">
        <f>ROUND(D67*1.9%,5)</f>
        <v>2.7190500000000002</v>
      </c>
      <c r="E69" s="112">
        <f>ROUND(E67*1.9%,5)</f>
        <v>0</v>
      </c>
      <c r="F69" s="112"/>
      <c r="G69" s="112"/>
      <c r="H69" s="113">
        <f t="shared" ref="H69" si="1">SUM(D69:G69)</f>
        <v>2.7190500000000002</v>
      </c>
      <c r="J69" s="119" t="s">
        <v>58</v>
      </c>
      <c r="K69" s="120">
        <f>(D31+E31)*1.019*1000+G76*1000</f>
        <v>142269.95736999999</v>
      </c>
    </row>
    <row r="70" spans="1:11" s="73" customFormat="1" ht="24.95" customHeight="1">
      <c r="A70" s="114">
        <v>4</v>
      </c>
      <c r="B70" s="98" t="s">
        <v>59</v>
      </c>
      <c r="C70" s="99" t="s">
        <v>60</v>
      </c>
      <c r="D70" s="117"/>
      <c r="E70" s="117"/>
      <c r="F70" s="117"/>
      <c r="G70" s="100"/>
      <c r="H70" s="103">
        <f>G70</f>
        <v>0</v>
      </c>
      <c r="I70" s="150"/>
      <c r="J70" s="119" t="s">
        <v>61</v>
      </c>
      <c r="K70" s="120">
        <f>F31*1000</f>
        <v>0</v>
      </c>
    </row>
    <row r="71" spans="1:11" s="73" customFormat="1" ht="24.95" hidden="1" customHeight="1">
      <c r="A71" s="93">
        <v>6</v>
      </c>
      <c r="B71" s="98" t="s">
        <v>62</v>
      </c>
      <c r="C71" s="99" t="s">
        <v>63</v>
      </c>
      <c r="D71" s="117"/>
      <c r="E71" s="117"/>
      <c r="F71" s="117"/>
      <c r="G71" s="100"/>
      <c r="H71" s="103">
        <f>G71</f>
        <v>0</v>
      </c>
      <c r="J71" s="119"/>
      <c r="K71" s="120"/>
    </row>
    <row r="72" spans="1:11" s="73" customFormat="1" ht="24.95" hidden="1" customHeight="1">
      <c r="A72" s="114">
        <v>10</v>
      </c>
      <c r="B72" s="98" t="s">
        <v>64</v>
      </c>
      <c r="C72" s="99" t="s">
        <v>65</v>
      </c>
      <c r="D72" s="117"/>
      <c r="E72" s="117"/>
      <c r="F72" s="117"/>
      <c r="G72" s="100"/>
      <c r="H72" s="103">
        <f>G72</f>
        <v>0</v>
      </c>
    </row>
    <row r="73" spans="1:11" s="73" customFormat="1" ht="24.95" hidden="1" customHeight="1">
      <c r="A73" s="114">
        <v>11</v>
      </c>
      <c r="B73" s="98" t="s">
        <v>66</v>
      </c>
      <c r="C73" s="99" t="s">
        <v>67</v>
      </c>
      <c r="D73" s="117"/>
      <c r="E73" s="117"/>
      <c r="F73" s="117"/>
      <c r="G73" s="100"/>
      <c r="H73" s="103">
        <f>G73</f>
        <v>0</v>
      </c>
    </row>
    <row r="74" spans="1:11" s="73" customFormat="1" ht="24.95" hidden="1" customHeight="1">
      <c r="A74" s="93">
        <v>12</v>
      </c>
      <c r="B74" s="98" t="s">
        <v>68</v>
      </c>
      <c r="C74" s="99" t="s">
        <v>69</v>
      </c>
      <c r="D74" s="117"/>
      <c r="E74" s="117"/>
      <c r="F74" s="117"/>
      <c r="G74" s="100"/>
      <c r="H74" s="103">
        <f>G74</f>
        <v>0</v>
      </c>
    </row>
    <row r="75" spans="1:11" s="73" customFormat="1" ht="18.75">
      <c r="A75" s="199" t="s">
        <v>70</v>
      </c>
      <c r="B75" s="200"/>
      <c r="C75" s="201"/>
      <c r="D75" s="104">
        <f>SUM(D69:D74)</f>
        <v>2.7190500000000002</v>
      </c>
      <c r="E75" s="104">
        <f>SUM(E69:E74)</f>
        <v>0</v>
      </c>
      <c r="F75" s="104">
        <f>SUM(F69:F74)</f>
        <v>0</v>
      </c>
      <c r="G75" s="104">
        <f>SUM(G69:G74)</f>
        <v>0</v>
      </c>
      <c r="H75" s="104">
        <f>SUM(H69:H74)</f>
        <v>2.7190500000000002</v>
      </c>
      <c r="I75" s="151" t="s">
        <v>58</v>
      </c>
      <c r="J75" s="151"/>
    </row>
    <row r="76" spans="1:11" s="73" customFormat="1" ht="18.75">
      <c r="A76" s="202" t="s">
        <v>71</v>
      </c>
      <c r="B76" s="203"/>
      <c r="C76" s="204"/>
      <c r="D76" s="106">
        <f>D67+D75</f>
        <v>145.82671000000002</v>
      </c>
      <c r="E76" s="106">
        <f>E67+E75</f>
        <v>0</v>
      </c>
      <c r="F76" s="106">
        <f>F67+F75</f>
        <v>0</v>
      </c>
      <c r="G76" s="106">
        <f>G67+G75</f>
        <v>0</v>
      </c>
      <c r="H76" s="127">
        <f>H67+H75</f>
        <v>145.82671000000002</v>
      </c>
      <c r="I76" s="152">
        <f>K69+K70</f>
        <v>142269.95736999999</v>
      </c>
      <c r="J76" s="153"/>
    </row>
    <row r="77" spans="1:11" s="73" customFormat="1" ht="28.5" customHeight="1">
      <c r="A77" s="109"/>
      <c r="B77" s="205" t="s">
        <v>72</v>
      </c>
      <c r="C77" s="205"/>
      <c r="D77" s="205"/>
      <c r="E77" s="205"/>
      <c r="F77" s="205"/>
      <c r="G77" s="205"/>
      <c r="H77" s="93"/>
    </row>
    <row r="78" spans="1:11" s="73" customFormat="1" ht="56.25">
      <c r="A78" s="93">
        <v>5</v>
      </c>
      <c r="B78" s="115" t="s">
        <v>73</v>
      </c>
      <c r="C78" s="128" t="s">
        <v>74</v>
      </c>
      <c r="D78" s="117"/>
      <c r="E78" s="117"/>
      <c r="F78" s="117"/>
      <c r="G78" s="117">
        <f>ROUND(H76*0.0214,5)</f>
        <v>3.1206900000000002</v>
      </c>
      <c r="H78" s="103">
        <f>SUM(D78:G78)</f>
        <v>3.1206900000000002</v>
      </c>
    </row>
    <row r="79" spans="1:11" s="73" customFormat="1" ht="56.25">
      <c r="A79" s="114">
        <v>6</v>
      </c>
      <c r="B79" s="115" t="s">
        <v>75</v>
      </c>
      <c r="C79" s="116" t="s">
        <v>76</v>
      </c>
      <c r="D79" s="117"/>
      <c r="E79" s="117"/>
      <c r="F79" s="117"/>
      <c r="G79" s="117">
        <f>ROUND((H76+H93)*0.0393,5)</f>
        <v>5.9028600000000004</v>
      </c>
      <c r="H79" s="103">
        <f>SUM(D79:G79)</f>
        <v>5.9028600000000004</v>
      </c>
    </row>
    <row r="80" spans="1:11" s="73" customFormat="1" ht="18.75" hidden="1">
      <c r="A80" s="114">
        <v>30</v>
      </c>
      <c r="B80" s="115"/>
      <c r="C80" s="116"/>
      <c r="D80" s="117"/>
      <c r="E80" s="117"/>
      <c r="F80" s="117"/>
      <c r="G80" s="117"/>
      <c r="H80" s="103">
        <f>SUM(D80:G80)</f>
        <v>0</v>
      </c>
    </row>
    <row r="81" spans="1:11" s="73" customFormat="1" ht="18.75">
      <c r="A81" s="199" t="s">
        <v>77</v>
      </c>
      <c r="B81" s="200"/>
      <c r="C81" s="201"/>
      <c r="D81" s="104">
        <f>SUM(D78:D80)</f>
        <v>0</v>
      </c>
      <c r="E81" s="104">
        <f>SUM(E78:E80)</f>
        <v>0</v>
      </c>
      <c r="F81" s="104">
        <f>SUM(F78:F80)</f>
        <v>0</v>
      </c>
      <c r="G81" s="104">
        <f>SUM(G78:G80)</f>
        <v>9.0235500000000002</v>
      </c>
      <c r="H81" s="104">
        <f>SUM(D81:G81)</f>
        <v>9.0235500000000002</v>
      </c>
    </row>
    <row r="82" spans="1:11" s="73" customFormat="1" ht="18.75">
      <c r="A82" s="202" t="s">
        <v>78</v>
      </c>
      <c r="B82" s="203"/>
      <c r="C82" s="204"/>
      <c r="D82" s="106">
        <f>D76+D81</f>
        <v>145.82671000000002</v>
      </c>
      <c r="E82" s="106">
        <f>E76+E81</f>
        <v>0</v>
      </c>
      <c r="F82" s="106">
        <f>F76+F81</f>
        <v>0</v>
      </c>
      <c r="G82" s="106">
        <f>G76+G81</f>
        <v>9.0235500000000002</v>
      </c>
      <c r="H82" s="106">
        <f>H76+H81</f>
        <v>154.85026000000002</v>
      </c>
    </row>
    <row r="83" spans="1:11" s="73" customFormat="1" ht="28.5" hidden="1" customHeight="1">
      <c r="A83" s="109"/>
      <c r="B83" s="205" t="s">
        <v>79</v>
      </c>
      <c r="C83" s="205"/>
      <c r="D83" s="205"/>
      <c r="E83" s="205"/>
      <c r="F83" s="205"/>
      <c r="G83" s="205"/>
      <c r="H83" s="93"/>
    </row>
    <row r="84" spans="1:11" s="73" customFormat="1" ht="18.75" hidden="1">
      <c r="A84" s="114">
        <v>13</v>
      </c>
      <c r="B84" s="115"/>
      <c r="C84" s="116"/>
      <c r="D84" s="95"/>
      <c r="E84" s="95"/>
      <c r="F84" s="95"/>
      <c r="G84" s="95"/>
      <c r="H84" s="96">
        <f>SUM(D84:G84)</f>
        <v>0</v>
      </c>
    </row>
    <row r="85" spans="1:11" s="73" customFormat="1" ht="18.75" hidden="1">
      <c r="A85" s="114">
        <v>32</v>
      </c>
      <c r="B85" s="115"/>
      <c r="C85" s="116"/>
      <c r="D85" s="95"/>
      <c r="E85" s="95"/>
      <c r="F85" s="95"/>
      <c r="G85" s="95"/>
      <c r="H85" s="96">
        <f>SUM(D85:G85)</f>
        <v>0</v>
      </c>
    </row>
    <row r="86" spans="1:11" s="73" customFormat="1" ht="18.75" hidden="1">
      <c r="A86" s="114">
        <v>33</v>
      </c>
      <c r="B86" s="115"/>
      <c r="C86" s="116"/>
      <c r="D86" s="95"/>
      <c r="E86" s="95"/>
      <c r="F86" s="95"/>
      <c r="G86" s="95"/>
      <c r="H86" s="96">
        <f>SUM(D86:G86)</f>
        <v>0</v>
      </c>
    </row>
    <row r="87" spans="1:11" s="73" customFormat="1" ht="18.75" hidden="1">
      <c r="A87" s="199" t="s">
        <v>77</v>
      </c>
      <c r="B87" s="200"/>
      <c r="C87" s="201"/>
      <c r="D87" s="97">
        <f>SUM(D84:D86)</f>
        <v>0</v>
      </c>
      <c r="E87" s="97">
        <f>SUM(E84:E86)</f>
        <v>0</v>
      </c>
      <c r="F87" s="97">
        <f>SUM(F84:F86)</f>
        <v>0</v>
      </c>
      <c r="G87" s="97">
        <f>SUM(G84:G86)</f>
        <v>0</v>
      </c>
      <c r="H87" s="97">
        <f>SUM(D87:G87)</f>
        <v>0</v>
      </c>
    </row>
    <row r="88" spans="1:11" s="73" customFormat="1" ht="18.75" hidden="1">
      <c r="A88" s="202" t="s">
        <v>80</v>
      </c>
      <c r="B88" s="203"/>
      <c r="C88" s="204"/>
      <c r="D88" s="108">
        <f>D82+D87</f>
        <v>145.82671000000002</v>
      </c>
      <c r="E88" s="108">
        <f>E82+E87</f>
        <v>0</v>
      </c>
      <c r="F88" s="108">
        <f>F82+F87</f>
        <v>0</v>
      </c>
      <c r="G88" s="108">
        <f>G82+G87</f>
        <v>9.0235500000000002</v>
      </c>
      <c r="H88" s="108">
        <f>H82+H87</f>
        <v>154.85026000000002</v>
      </c>
    </row>
    <row r="89" spans="1:11" s="73" customFormat="1" ht="29.1" customHeight="1">
      <c r="A89" s="109"/>
      <c r="B89" s="205" t="s">
        <v>81</v>
      </c>
      <c r="C89" s="205"/>
      <c r="D89" s="205"/>
      <c r="E89" s="205"/>
      <c r="F89" s="205"/>
      <c r="G89" s="205"/>
      <c r="H89" s="93"/>
    </row>
    <row r="90" spans="1:11" s="73" customFormat="1" ht="37.5">
      <c r="A90" s="93">
        <v>7</v>
      </c>
      <c r="B90" s="129" t="str">
        <f>D14</f>
        <v>Договор № 41-26-Ф-Ст от 10.03.2026</v>
      </c>
      <c r="C90" s="130" t="s">
        <v>82</v>
      </c>
      <c r="D90" s="117"/>
      <c r="E90" s="117"/>
      <c r="F90" s="117"/>
      <c r="G90" s="100">
        <v>4.3731799999999996</v>
      </c>
      <c r="H90" s="103">
        <f>SUM(D90:G90)</f>
        <v>4.3731799999999996</v>
      </c>
      <c r="I90" s="144"/>
      <c r="J90" s="154"/>
    </row>
    <row r="91" spans="1:11" s="73" customFormat="1" ht="18.75" hidden="1">
      <c r="A91" s="114">
        <v>14</v>
      </c>
      <c r="B91" s="93" t="s">
        <v>83</v>
      </c>
      <c r="C91" s="131" t="s">
        <v>84</v>
      </c>
      <c r="D91" s="117"/>
      <c r="E91" s="117"/>
      <c r="F91" s="117"/>
      <c r="G91" s="117">
        <v>0</v>
      </c>
      <c r="H91" s="103">
        <f>SUM(D91:G91)</f>
        <v>0</v>
      </c>
    </row>
    <row r="92" spans="1:11" s="73" customFormat="1" ht="18.75" hidden="1">
      <c r="A92" s="114">
        <v>36</v>
      </c>
      <c r="B92" s="93"/>
      <c r="C92" s="132"/>
      <c r="D92" s="117"/>
      <c r="E92" s="117"/>
      <c r="F92" s="117"/>
      <c r="G92" s="117"/>
      <c r="H92" s="103">
        <f>SUM(D92:G92)</f>
        <v>0</v>
      </c>
    </row>
    <row r="93" spans="1:11" s="73" customFormat="1" ht="18.75">
      <c r="A93" s="199" t="s">
        <v>85</v>
      </c>
      <c r="B93" s="200"/>
      <c r="C93" s="201"/>
      <c r="D93" s="104">
        <f>SUM(D90:D92)</f>
        <v>0</v>
      </c>
      <c r="E93" s="104">
        <f>SUM(E90:E92)</f>
        <v>0</v>
      </c>
      <c r="F93" s="104">
        <f>SUM(F90:F92)</f>
        <v>0</v>
      </c>
      <c r="G93" s="104">
        <f>SUM(G90:G92)</f>
        <v>4.3731799999999996</v>
      </c>
      <c r="H93" s="104">
        <f>SUM(H90:H92)</f>
        <v>4.3731799999999996</v>
      </c>
      <c r="I93" s="155"/>
    </row>
    <row r="94" spans="1:11" s="73" customFormat="1" ht="19.5" thickBot="1">
      <c r="A94" s="202" t="s">
        <v>86</v>
      </c>
      <c r="B94" s="203"/>
      <c r="C94" s="204"/>
      <c r="D94" s="106">
        <f>D88+D93</f>
        <v>145.82671000000002</v>
      </c>
      <c r="E94" s="106">
        <f>E88+E93</f>
        <v>0</v>
      </c>
      <c r="F94" s="106">
        <f>F88+F93</f>
        <v>0</v>
      </c>
      <c r="G94" s="106">
        <f>G88+G93</f>
        <v>13.39673</v>
      </c>
      <c r="H94" s="106">
        <f>H93+H88</f>
        <v>159.22344000000001</v>
      </c>
      <c r="I94" s="156"/>
      <c r="J94" s="151" t="s">
        <v>87</v>
      </c>
      <c r="K94" s="151" t="s">
        <v>88</v>
      </c>
    </row>
    <row r="95" spans="1:11" s="73" customFormat="1" ht="28.5" customHeight="1" thickBot="1">
      <c r="A95" s="109"/>
      <c r="B95" s="205" t="s">
        <v>89</v>
      </c>
      <c r="C95" s="205"/>
      <c r="D95" s="205"/>
      <c r="E95" s="205"/>
      <c r="F95" s="205"/>
      <c r="G95" s="205"/>
      <c r="H95" s="93"/>
      <c r="I95" s="157" t="s">
        <v>90</v>
      </c>
      <c r="J95" s="158">
        <f>I76/1000+G90</f>
        <v>146.64313736999998</v>
      </c>
      <c r="K95" s="159">
        <f>J95*1.22</f>
        <v>178.90462759139996</v>
      </c>
    </row>
    <row r="96" spans="1:11" s="73" customFormat="1" ht="37.5">
      <c r="A96" s="93">
        <v>8</v>
      </c>
      <c r="B96" s="115" t="s">
        <v>91</v>
      </c>
      <c r="C96" s="128" t="s">
        <v>92</v>
      </c>
      <c r="D96" s="117">
        <f>ROUND(D94*0.03,5)</f>
        <v>4.3747999999999996</v>
      </c>
      <c r="E96" s="117">
        <f t="shared" ref="E96:G96" si="2">ROUND(E94*0.03,5)</f>
        <v>0</v>
      </c>
      <c r="F96" s="117">
        <f t="shared" si="2"/>
        <v>0</v>
      </c>
      <c r="G96" s="117">
        <f t="shared" si="2"/>
        <v>0.40189999999999998</v>
      </c>
      <c r="H96" s="103">
        <f>SUM(D96:G96)</f>
        <v>4.7766999999999999</v>
      </c>
      <c r="I96" s="160"/>
      <c r="J96" s="119"/>
      <c r="K96" s="119"/>
    </row>
    <row r="97" spans="1:12" s="73" customFormat="1" ht="21" hidden="1">
      <c r="A97" s="93">
        <v>38</v>
      </c>
      <c r="B97" s="115"/>
      <c r="C97" s="128"/>
      <c r="D97" s="117"/>
      <c r="E97" s="117"/>
      <c r="F97" s="117"/>
      <c r="G97" s="117"/>
      <c r="H97" s="103">
        <f>SUM(D97:G97)</f>
        <v>0</v>
      </c>
      <c r="I97" s="119"/>
      <c r="J97" s="119"/>
      <c r="K97" s="119"/>
    </row>
    <row r="98" spans="1:12" s="73" customFormat="1" ht="21" hidden="1">
      <c r="A98" s="93">
        <v>39</v>
      </c>
      <c r="B98" s="115"/>
      <c r="C98" s="128"/>
      <c r="D98" s="117"/>
      <c r="E98" s="117"/>
      <c r="F98" s="117"/>
      <c r="G98" s="117"/>
      <c r="H98" s="103">
        <f>SUM(D98:G98)</f>
        <v>0</v>
      </c>
      <c r="I98" s="160"/>
      <c r="J98" s="119"/>
      <c r="K98" s="119"/>
    </row>
    <row r="99" spans="1:12" s="73" customFormat="1" ht="20.25" customHeight="1" thickBot="1">
      <c r="A99" s="133"/>
      <c r="B99" s="133"/>
      <c r="C99" s="134" t="s">
        <v>93</v>
      </c>
      <c r="D99" s="135">
        <f>SUM(D96:D98)</f>
        <v>4.3747999999999996</v>
      </c>
      <c r="E99" s="135">
        <f>SUM(E96:E98)</f>
        <v>0</v>
      </c>
      <c r="F99" s="135">
        <f>SUM(F96:F98)</f>
        <v>0</v>
      </c>
      <c r="G99" s="135">
        <f>SUM(G96:G98)</f>
        <v>0.40189999999999998</v>
      </c>
      <c r="H99" s="135">
        <f>SUM(H96:H98)</f>
        <v>4.7766999999999999</v>
      </c>
      <c r="I99" s="161"/>
      <c r="J99" s="162" t="s">
        <v>94</v>
      </c>
      <c r="K99" s="119"/>
    </row>
    <row r="100" spans="1:12" s="73" customFormat="1" ht="21.75" thickBot="1">
      <c r="A100" s="136"/>
      <c r="B100" s="136"/>
      <c r="C100" s="136" t="s">
        <v>95</v>
      </c>
      <c r="D100" s="137">
        <f>D94+D99</f>
        <v>150.20151000000001</v>
      </c>
      <c r="E100" s="137">
        <f>E94+E99</f>
        <v>0</v>
      </c>
      <c r="F100" s="137">
        <f>F94+F99</f>
        <v>0</v>
      </c>
      <c r="G100" s="137">
        <f>G94+G99</f>
        <v>13.798629999999999</v>
      </c>
      <c r="H100" s="137">
        <f>H94+H99</f>
        <v>164.00014000000002</v>
      </c>
      <c r="I100" s="163"/>
      <c r="J100" s="164">
        <v>146.64767000000001</v>
      </c>
      <c r="K100" s="144"/>
    </row>
    <row r="101" spans="1:12" s="73" customFormat="1" ht="21.75" thickBot="1">
      <c r="A101" s="133"/>
      <c r="B101" s="205" t="s">
        <v>96</v>
      </c>
      <c r="C101" s="205"/>
      <c r="D101" s="205"/>
      <c r="E101" s="205"/>
      <c r="F101" s="205"/>
      <c r="G101" s="205"/>
      <c r="H101" s="108"/>
      <c r="I101" s="119"/>
      <c r="J101" s="162" t="s">
        <v>97</v>
      </c>
      <c r="K101" s="119"/>
    </row>
    <row r="102" spans="1:12" s="73" customFormat="1" ht="21.75" thickBot="1">
      <c r="A102" s="93">
        <v>9</v>
      </c>
      <c r="B102" s="133"/>
      <c r="C102" s="138" t="s">
        <v>98</v>
      </c>
      <c r="D102" s="117">
        <f>ROUND(D100*0.22,5)</f>
        <v>33.044330000000002</v>
      </c>
      <c r="E102" s="117">
        <f>ROUND(E100*0.22,5)</f>
        <v>0</v>
      </c>
      <c r="F102" s="117">
        <f>ROUND(F100*0.22,5)</f>
        <v>0</v>
      </c>
      <c r="G102" s="117">
        <f>ROUND(G100*0.22,5)</f>
        <v>3.0356999999999998</v>
      </c>
      <c r="H102" s="106">
        <f>SUM(D102:G102)</f>
        <v>36.080030000000001</v>
      </c>
      <c r="I102" s="154"/>
      <c r="J102" s="165">
        <v>160.92410000000001</v>
      </c>
    </row>
    <row r="103" spans="1:12" s="73" customFormat="1" ht="37.5" hidden="1">
      <c r="A103" s="93">
        <v>17</v>
      </c>
      <c r="B103" s="133"/>
      <c r="C103" s="138" t="s">
        <v>99</v>
      </c>
      <c r="D103" s="117"/>
      <c r="E103" s="117"/>
      <c r="F103" s="117"/>
      <c r="G103" s="117"/>
      <c r="H103" s="106">
        <f>SUM(D103:G103)</f>
        <v>0</v>
      </c>
      <c r="I103" s="119"/>
      <c r="J103" s="119"/>
      <c r="K103" s="119"/>
    </row>
    <row r="104" spans="1:12" s="73" customFormat="1" ht="37.5" hidden="1">
      <c r="A104" s="93">
        <v>42</v>
      </c>
      <c r="B104" s="133"/>
      <c r="C104" s="138" t="s">
        <v>100</v>
      </c>
      <c r="D104" s="117"/>
      <c r="E104" s="117"/>
      <c r="F104" s="117"/>
      <c r="G104" s="117"/>
      <c r="H104" s="106">
        <f>SUM(D104:G104)</f>
        <v>0</v>
      </c>
      <c r="I104" s="119"/>
      <c r="J104" s="119"/>
      <c r="K104" s="119"/>
    </row>
    <row r="105" spans="1:12" s="73" customFormat="1" ht="23.25">
      <c r="A105" s="133"/>
      <c r="B105" s="133"/>
      <c r="C105" s="139" t="s">
        <v>101</v>
      </c>
      <c r="D105" s="106">
        <f>SUM(D102:D104)</f>
        <v>33.044330000000002</v>
      </c>
      <c r="E105" s="106">
        <f>SUM(E102:E104)</f>
        <v>0</v>
      </c>
      <c r="F105" s="106">
        <f>SUM(F102:F104)</f>
        <v>0</v>
      </c>
      <c r="G105" s="106">
        <f>SUM(G102:G104)</f>
        <v>3.0356999999999998</v>
      </c>
      <c r="H105" s="106">
        <f>SUM(H102:H104)</f>
        <v>36.080030000000001</v>
      </c>
      <c r="I105" s="166" t="s">
        <v>102</v>
      </c>
      <c r="J105" s="167">
        <f>(J102/1.03/1.0393-H90)/1.0214</f>
        <v>142.89786401025006</v>
      </c>
      <c r="K105" s="154"/>
      <c r="L105" s="168">
        <f>K105*1.2</f>
        <v>0</v>
      </c>
    </row>
    <row r="106" spans="1:12" s="73" customFormat="1" ht="37.5">
      <c r="A106" s="133"/>
      <c r="B106" s="133"/>
      <c r="C106" s="139" t="s">
        <v>103</v>
      </c>
      <c r="D106" s="106">
        <f>D100+D105</f>
        <v>183.24584000000002</v>
      </c>
      <c r="E106" s="106">
        <f>E100+E105</f>
        <v>0</v>
      </c>
      <c r="F106" s="106">
        <f>F100+F105</f>
        <v>0</v>
      </c>
      <c r="G106" s="106">
        <f>G100+G105</f>
        <v>16.834329999999998</v>
      </c>
      <c r="H106" s="117">
        <f>H100+H105</f>
        <v>200.08017000000001</v>
      </c>
      <c r="I106" s="166" t="s">
        <v>104</v>
      </c>
      <c r="J106" s="169">
        <f>J100-H90</f>
        <v>142.27449000000001</v>
      </c>
      <c r="K106" s="119"/>
    </row>
    <row r="107" spans="1:12" s="73" customFormat="1" ht="21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>
      <c r="A111" s="145"/>
      <c r="B111" s="146"/>
      <c r="C111" s="147" t="s">
        <v>105</v>
      </c>
      <c r="D111" s="148"/>
      <c r="E111" s="148"/>
      <c r="F111" s="149" t="s">
        <v>106</v>
      </c>
      <c r="G111" s="146"/>
      <c r="H111" s="146"/>
    </row>
    <row r="112" spans="1:12" s="73" customFormat="1" ht="21">
      <c r="A112" s="144"/>
      <c r="B112" s="146" t="s">
        <v>6</v>
      </c>
      <c r="C112" s="119"/>
      <c r="D112" s="119"/>
      <c r="E112" s="119"/>
      <c r="F112" s="119"/>
      <c r="G112" s="119"/>
      <c r="H112" s="119"/>
    </row>
    <row r="113" spans="2:6" s="73" customFormat="1" ht="21">
      <c r="B113" s="146"/>
      <c r="C113" s="119"/>
      <c r="D113" s="119"/>
      <c r="E113" s="119"/>
      <c r="F113" s="119"/>
    </row>
  </sheetData>
  <mergeCells count="5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8FF5A-02E6-4D0B-9B0B-893723E9C233}">
  <sheetPr>
    <tabColor rgb="FF00B050"/>
  </sheetPr>
  <dimension ref="A1:L113"/>
  <sheetViews>
    <sheetView tabSelected="1" view="pageBreakPreview" topLeftCell="A19" zoomScale="80" zoomScaleNormal="80" workbookViewId="0">
      <selection activeCell="B89" sqref="B89:G89"/>
    </sheetView>
  </sheetViews>
  <sheetFormatPr defaultColWidth="9.33203125" defaultRowHeight="1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>
      <c r="A1" s="77"/>
      <c r="B1" s="189" t="s">
        <v>4</v>
      </c>
      <c r="C1" s="189"/>
      <c r="D1" s="189"/>
      <c r="E1" s="189"/>
      <c r="F1" s="78"/>
      <c r="G1" s="189"/>
      <c r="H1" s="189"/>
    </row>
    <row r="2" spans="1:9" s="70" customFormat="1" ht="18.75">
      <c r="A2" s="77"/>
      <c r="B2" s="190"/>
      <c r="C2" s="190"/>
      <c r="D2" s="190"/>
      <c r="E2" s="190"/>
      <c r="F2" s="79"/>
      <c r="G2" s="190"/>
      <c r="H2" s="190"/>
    </row>
    <row r="3" spans="1:9" s="70" customFormat="1" ht="46.5" customHeight="1">
      <c r="A3" s="77"/>
      <c r="B3" s="191" t="s">
        <v>157</v>
      </c>
      <c r="C3" s="192"/>
      <c r="D3" s="192"/>
      <c r="E3" s="192"/>
      <c r="F3" s="80"/>
      <c r="G3" s="192"/>
      <c r="H3" s="192"/>
    </row>
    <row r="4" spans="1:9" s="70" customFormat="1" ht="18.75">
      <c r="A4" s="77"/>
      <c r="B4" s="79"/>
      <c r="C4" s="79"/>
      <c r="D4" s="79"/>
      <c r="E4" s="79"/>
      <c r="F4" s="79"/>
      <c r="G4" s="190"/>
      <c r="H4" s="190"/>
    </row>
    <row r="5" spans="1:9" s="70" customFormat="1" ht="33.75" customHeight="1">
      <c r="A5" s="77"/>
      <c r="B5" s="190" t="s">
        <v>153</v>
      </c>
      <c r="C5" s="190"/>
      <c r="D5" s="190"/>
      <c r="E5" s="190"/>
      <c r="F5" s="79"/>
      <c r="G5" s="190"/>
      <c r="H5" s="190"/>
    </row>
    <row r="6" spans="1:9" s="70" customFormat="1" ht="25.7" customHeight="1">
      <c r="A6" s="77"/>
      <c r="B6" s="193" t="s">
        <v>5</v>
      </c>
      <c r="C6" s="193"/>
      <c r="D6" s="193"/>
      <c r="E6" s="193"/>
      <c r="F6" s="81"/>
      <c r="G6" s="193"/>
      <c r="H6" s="193"/>
    </row>
    <row r="7" spans="1:9" s="70" customFormat="1" ht="18.75">
      <c r="A7" s="77"/>
      <c r="B7" s="82" t="s">
        <v>6</v>
      </c>
      <c r="C7" s="77"/>
      <c r="D7" s="77"/>
      <c r="E7" s="77"/>
      <c r="F7" s="82"/>
      <c r="G7" s="77"/>
      <c r="H7" s="77"/>
    </row>
    <row r="8" spans="1:9" s="70" customFormat="1" ht="18.75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>
      <c r="A9" s="77"/>
      <c r="B9" s="194" t="s">
        <v>7</v>
      </c>
      <c r="C9" s="194"/>
      <c r="D9" s="194"/>
      <c r="E9" s="194"/>
      <c r="F9" s="194"/>
      <c r="G9" s="194"/>
      <c r="H9" s="194"/>
    </row>
    <row r="10" spans="1:9" s="70" customFormat="1" ht="18.75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>
      <c r="A11" s="81"/>
      <c r="B11" s="195" t="s">
        <v>154</v>
      </c>
      <c r="C11" s="195"/>
      <c r="D11" s="195"/>
      <c r="E11" s="195"/>
      <c r="F11" s="195"/>
      <c r="G11" s="195"/>
      <c r="H11" s="195"/>
    </row>
    <row r="12" spans="1:9" s="70" customFormat="1" ht="18" customHeight="1">
      <c r="A12" s="80"/>
      <c r="B12" s="196" t="s">
        <v>8</v>
      </c>
      <c r="C12" s="196"/>
      <c r="D12" s="196"/>
      <c r="E12" s="196"/>
      <c r="F12" s="196"/>
      <c r="G12" s="196"/>
      <c r="H12" s="196"/>
    </row>
    <row r="13" spans="1:9" s="70" customFormat="1" ht="15" customHeight="1">
      <c r="A13" s="80"/>
      <c r="B13" s="178"/>
      <c r="C13" s="178"/>
      <c r="D13" s="178"/>
      <c r="E13" s="178"/>
      <c r="F13" s="178"/>
      <c r="G13" s="178"/>
      <c r="H13" s="178"/>
    </row>
    <row r="14" spans="1:9" s="70" customFormat="1" ht="26.45" customHeight="1">
      <c r="A14" s="80"/>
      <c r="B14" s="178"/>
      <c r="C14" s="77"/>
      <c r="D14" s="84" t="s">
        <v>155</v>
      </c>
      <c r="E14" s="178"/>
      <c r="F14" s="178"/>
      <c r="G14" s="178"/>
      <c r="H14" s="178"/>
    </row>
    <row r="15" spans="1:9" s="70" customFormat="1" ht="18.75">
      <c r="A15" s="85" t="s">
        <v>9</v>
      </c>
      <c r="B15" s="77"/>
      <c r="C15" s="86"/>
      <c r="D15" s="87" t="s">
        <v>10</v>
      </c>
      <c r="E15" s="88"/>
      <c r="F15" s="77"/>
      <c r="G15" s="87"/>
      <c r="H15" s="87" t="s">
        <v>156</v>
      </c>
    </row>
    <row r="16" spans="1:9" s="71" customFormat="1" ht="22.5" customHeight="1">
      <c r="A16" s="197" t="s">
        <v>11</v>
      </c>
      <c r="B16" s="197" t="s">
        <v>12</v>
      </c>
      <c r="C16" s="197" t="s">
        <v>13</v>
      </c>
      <c r="D16" s="197" t="s">
        <v>14</v>
      </c>
      <c r="E16" s="197"/>
      <c r="F16" s="197"/>
      <c r="G16" s="197"/>
      <c r="H16" s="197" t="s">
        <v>15</v>
      </c>
      <c r="I16" s="118"/>
    </row>
    <row r="17" spans="1:12" s="71" customFormat="1" ht="35.25" customHeight="1">
      <c r="A17" s="197"/>
      <c r="B17" s="197"/>
      <c r="C17" s="197"/>
      <c r="D17" s="90" t="s">
        <v>16</v>
      </c>
      <c r="E17" s="90" t="s">
        <v>17</v>
      </c>
      <c r="F17" s="179" t="s">
        <v>18</v>
      </c>
      <c r="G17" s="179" t="s">
        <v>19</v>
      </c>
      <c r="H17" s="197"/>
    </row>
    <row r="18" spans="1:12" s="72" customFormat="1" ht="18.75" customHeight="1">
      <c r="A18" s="179">
        <v>1</v>
      </c>
      <c r="B18" s="179">
        <v>2</v>
      </c>
      <c r="C18" s="17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>
      <c r="A19" s="91"/>
      <c r="B19" s="198" t="s">
        <v>20</v>
      </c>
      <c r="C19" s="198"/>
      <c r="D19" s="198"/>
      <c r="E19" s="198"/>
      <c r="F19" s="198"/>
      <c r="G19" s="198"/>
      <c r="H19" s="92"/>
    </row>
    <row r="20" spans="1:12" s="73" customFormat="1" ht="18.75" hidden="1">
      <c r="A20" s="93">
        <v>1</v>
      </c>
      <c r="B20" s="93"/>
      <c r="C20" s="94"/>
      <c r="D20" s="95"/>
      <c r="E20" s="95"/>
      <c r="F20" s="95"/>
      <c r="G20" s="95"/>
      <c r="H20" s="96">
        <f>SUM(D20:G20)</f>
        <v>0</v>
      </c>
    </row>
    <row r="21" spans="1:12" s="73" customFormat="1" ht="18.75" hidden="1">
      <c r="A21" s="93">
        <v>2</v>
      </c>
      <c r="B21" s="93"/>
      <c r="C21" s="94"/>
      <c r="D21" s="95"/>
      <c r="E21" s="95"/>
      <c r="F21" s="95"/>
      <c r="G21" s="95"/>
      <c r="H21" s="96">
        <f>SUM(D21:G21)</f>
        <v>0</v>
      </c>
    </row>
    <row r="22" spans="1:12" s="73" customFormat="1" ht="18.75" hidden="1">
      <c r="A22" s="93">
        <v>3</v>
      </c>
      <c r="B22" s="94"/>
      <c r="C22" s="94"/>
      <c r="D22" s="95"/>
      <c r="E22" s="95"/>
      <c r="F22" s="95"/>
      <c r="G22" s="95"/>
      <c r="H22" s="96">
        <f>SUM(D22:G22)</f>
        <v>0</v>
      </c>
    </row>
    <row r="23" spans="1:12" s="74" customFormat="1" ht="18.75">
      <c r="A23" s="199" t="s">
        <v>21</v>
      </c>
      <c r="B23" s="200"/>
      <c r="C23" s="201"/>
      <c r="D23" s="97">
        <f>SUM(D20:D22)</f>
        <v>0</v>
      </c>
      <c r="E23" s="97">
        <f>SUM(E20:E22)</f>
        <v>0</v>
      </c>
      <c r="F23" s="97">
        <f>SUM(F20:F22)</f>
        <v>0</v>
      </c>
      <c r="G23" s="97">
        <f>SUM(G20:G22)</f>
        <v>0</v>
      </c>
      <c r="H23" s="97">
        <f>SUM(H20:H22)</f>
        <v>0</v>
      </c>
    </row>
    <row r="24" spans="1:12" s="73" customFormat="1" ht="24" customHeight="1">
      <c r="A24" s="91"/>
      <c r="B24" s="198" t="s">
        <v>22</v>
      </c>
      <c r="C24" s="198"/>
      <c r="D24" s="198"/>
      <c r="E24" s="198"/>
      <c r="F24" s="198"/>
      <c r="G24" s="198"/>
      <c r="H24" s="92"/>
      <c r="J24" s="119"/>
      <c r="K24" s="120"/>
    </row>
    <row r="25" spans="1:12" s="73" customFormat="1" ht="24.95" customHeight="1">
      <c r="A25" s="93">
        <v>1</v>
      </c>
      <c r="B25" s="98" t="s">
        <v>23</v>
      </c>
      <c r="C25" s="99" t="s">
        <v>24</v>
      </c>
      <c r="D25" s="100">
        <v>20.33548</v>
      </c>
      <c r="E25" s="101">
        <v>19.24363</v>
      </c>
      <c r="F25" s="117"/>
      <c r="G25" s="102"/>
      <c r="H25" s="103">
        <f>SUM(D25:G25)</f>
        <v>39.57911</v>
      </c>
      <c r="I25" s="121"/>
    </row>
    <row r="26" spans="1:12" s="73" customFormat="1" ht="24.95" hidden="1" customHeight="1">
      <c r="A26" s="93">
        <v>2</v>
      </c>
      <c r="B26" s="98" t="s">
        <v>25</v>
      </c>
      <c r="C26" s="99" t="s">
        <v>26</v>
      </c>
      <c r="D26" s="100"/>
      <c r="E26" s="100"/>
      <c r="F26" s="100"/>
      <c r="G26" s="102"/>
      <c r="H26" s="103">
        <f>SUM(D26:G26)</f>
        <v>0</v>
      </c>
      <c r="I26" s="121"/>
      <c r="L26" s="122"/>
    </row>
    <row r="27" spans="1:12" s="73" customFormat="1" ht="24.95" hidden="1" customHeight="1">
      <c r="A27" s="93">
        <v>3</v>
      </c>
      <c r="B27" s="98" t="s">
        <v>27</v>
      </c>
      <c r="C27" s="99" t="s">
        <v>28</v>
      </c>
      <c r="D27" s="100"/>
      <c r="E27" s="100"/>
      <c r="F27" s="100"/>
      <c r="G27" s="102"/>
      <c r="H27" s="103">
        <f>SUM(D27:G27)</f>
        <v>0</v>
      </c>
      <c r="I27" s="121"/>
      <c r="J27" s="119"/>
      <c r="K27" s="120"/>
      <c r="L27" s="123"/>
    </row>
    <row r="28" spans="1:12" s="73" customFormat="1" ht="24.95" hidden="1" customHeight="1">
      <c r="A28" s="93">
        <v>4</v>
      </c>
      <c r="B28" s="98" t="s">
        <v>29</v>
      </c>
      <c r="C28" s="99" t="s">
        <v>30</v>
      </c>
      <c r="D28" s="100"/>
      <c r="E28" s="100"/>
      <c r="F28" s="100"/>
      <c r="G28" s="102"/>
      <c r="H28" s="103">
        <f>SUM(D28:G28)</f>
        <v>0</v>
      </c>
      <c r="I28" s="121"/>
      <c r="J28" s="119"/>
      <c r="K28" s="120"/>
      <c r="L28" s="123"/>
    </row>
    <row r="29" spans="1:12" s="73" customFormat="1" ht="24.95" hidden="1" customHeight="1">
      <c r="A29" s="93">
        <v>5</v>
      </c>
      <c r="B29" s="98" t="s">
        <v>31</v>
      </c>
      <c r="C29" s="99" t="s">
        <v>32</v>
      </c>
      <c r="D29" s="100"/>
      <c r="E29" s="101"/>
      <c r="F29" s="100"/>
      <c r="G29" s="102"/>
      <c r="H29" s="103">
        <f>SUM(D29:G29)</f>
        <v>0</v>
      </c>
      <c r="J29" s="119"/>
      <c r="K29" s="119"/>
    </row>
    <row r="30" spans="1:12" s="74" customFormat="1" ht="21">
      <c r="A30" s="199" t="s">
        <v>33</v>
      </c>
      <c r="B30" s="200"/>
      <c r="C30" s="201"/>
      <c r="D30" s="104">
        <f>SUM(D25:D29)</f>
        <v>20.33548</v>
      </c>
      <c r="E30" s="104">
        <f>SUM(E25:E29)</f>
        <v>19.24363</v>
      </c>
      <c r="F30" s="104">
        <f>SUM(F25:F29)</f>
        <v>0</v>
      </c>
      <c r="G30" s="104">
        <f>SUM(G25:G29)</f>
        <v>0</v>
      </c>
      <c r="H30" s="104">
        <f>SUM(H25:H29)</f>
        <v>39.57911</v>
      </c>
      <c r="I30" s="124"/>
      <c r="J30" s="125"/>
      <c r="K30" s="125"/>
    </row>
    <row r="31" spans="1:12" s="74" customFormat="1" ht="18.75">
      <c r="A31" s="202" t="s">
        <v>34</v>
      </c>
      <c r="B31" s="203"/>
      <c r="C31" s="204"/>
      <c r="D31" s="106">
        <f>D23+D30</f>
        <v>20.33548</v>
      </c>
      <c r="E31" s="106">
        <f>E23+E30</f>
        <v>19.24363</v>
      </c>
      <c r="F31" s="106">
        <f>F23+F30</f>
        <v>0</v>
      </c>
      <c r="G31" s="106">
        <f>G23+G30</f>
        <v>0</v>
      </c>
      <c r="H31" s="106">
        <f>H23+H30</f>
        <v>39.57911</v>
      </c>
      <c r="I31" s="124"/>
    </row>
    <row r="32" spans="1:12" s="74" customFormat="1" ht="21" hidden="1" customHeight="1">
      <c r="A32" s="180"/>
      <c r="B32" s="205" t="s">
        <v>35</v>
      </c>
      <c r="C32" s="205"/>
      <c r="D32" s="205"/>
      <c r="E32" s="205"/>
      <c r="F32" s="205"/>
      <c r="G32" s="206"/>
      <c r="H32" s="107"/>
    </row>
    <row r="33" spans="1:8" s="74" customFormat="1" ht="18.75" hidden="1">
      <c r="A33" s="93">
        <v>3</v>
      </c>
      <c r="B33" s="93"/>
      <c r="C33" s="93"/>
      <c r="D33" s="95"/>
      <c r="E33" s="95"/>
      <c r="F33" s="95"/>
      <c r="G33" s="95"/>
      <c r="H33" s="96">
        <f>SUM(D33:G33)</f>
        <v>0</v>
      </c>
    </row>
    <row r="34" spans="1:8" s="74" customFormat="1" ht="18.75" hidden="1">
      <c r="A34" s="93">
        <v>8</v>
      </c>
      <c r="B34" s="93"/>
      <c r="C34" s="93"/>
      <c r="D34" s="95"/>
      <c r="E34" s="95"/>
      <c r="F34" s="95"/>
      <c r="G34" s="95"/>
      <c r="H34" s="96">
        <f>SUM(D34:G34)</f>
        <v>0</v>
      </c>
    </row>
    <row r="35" spans="1:8" s="74" customFormat="1" ht="18.75" hidden="1">
      <c r="A35" s="93">
        <v>9</v>
      </c>
      <c r="B35" s="93"/>
      <c r="C35" s="93"/>
      <c r="D35" s="95"/>
      <c r="E35" s="95"/>
      <c r="F35" s="95"/>
      <c r="G35" s="95"/>
      <c r="H35" s="96">
        <f>SUM(D35:G35)</f>
        <v>0</v>
      </c>
    </row>
    <row r="36" spans="1:8" s="74" customFormat="1" ht="18.75" hidden="1">
      <c r="A36" s="199" t="s">
        <v>36</v>
      </c>
      <c r="B36" s="200"/>
      <c r="C36" s="201"/>
      <c r="D36" s="97">
        <f>SUM(D33:D35)</f>
        <v>0</v>
      </c>
      <c r="E36" s="97">
        <f>SUM(E33:E35)</f>
        <v>0</v>
      </c>
      <c r="F36" s="97">
        <f>SUM(F33:F35)</f>
        <v>0</v>
      </c>
      <c r="G36" s="97">
        <f>SUM(G33:G35)</f>
        <v>0</v>
      </c>
      <c r="H36" s="97">
        <f>SUM(H33:H35)</f>
        <v>0</v>
      </c>
    </row>
    <row r="37" spans="1:8" s="74" customFormat="1" ht="18.75" hidden="1">
      <c r="A37" s="202" t="s">
        <v>37</v>
      </c>
      <c r="B37" s="203"/>
      <c r="C37" s="204"/>
      <c r="D37" s="108">
        <f>D31+D36</f>
        <v>20.33548</v>
      </c>
      <c r="E37" s="108">
        <f>E31+E36</f>
        <v>19.24363</v>
      </c>
      <c r="F37" s="108">
        <f>F31+F36</f>
        <v>0</v>
      </c>
      <c r="G37" s="108">
        <f>G31+G36</f>
        <v>0</v>
      </c>
      <c r="H37" s="108">
        <f>H31+H36</f>
        <v>39.57911</v>
      </c>
    </row>
    <row r="38" spans="1:8" s="74" customFormat="1" ht="22.5" hidden="1" customHeight="1">
      <c r="A38" s="180"/>
      <c r="B38" s="205" t="s">
        <v>38</v>
      </c>
      <c r="C38" s="205"/>
      <c r="D38" s="205"/>
      <c r="E38" s="205"/>
      <c r="F38" s="205"/>
      <c r="G38" s="206"/>
      <c r="H38" s="107"/>
    </row>
    <row r="39" spans="1:8" s="74" customFormat="1" ht="18.75" hidden="1">
      <c r="A39" s="93">
        <v>4</v>
      </c>
      <c r="B39" s="93"/>
      <c r="C39" s="93"/>
      <c r="D39" s="95"/>
      <c r="E39" s="95"/>
      <c r="F39" s="95"/>
      <c r="G39" s="95"/>
      <c r="H39" s="96">
        <f>SUM(D39:G39)</f>
        <v>0</v>
      </c>
    </row>
    <row r="40" spans="1:8" s="74" customFormat="1" ht="18.75" hidden="1">
      <c r="A40" s="93">
        <v>11</v>
      </c>
      <c r="B40" s="93"/>
      <c r="C40" s="93"/>
      <c r="D40" s="95"/>
      <c r="E40" s="95"/>
      <c r="F40" s="95"/>
      <c r="G40" s="95"/>
      <c r="H40" s="96">
        <f>SUM(D40:G40)</f>
        <v>0</v>
      </c>
    </row>
    <row r="41" spans="1:8" s="74" customFormat="1" ht="18.75" hidden="1">
      <c r="A41" s="93">
        <v>12</v>
      </c>
      <c r="B41" s="93"/>
      <c r="C41" s="93"/>
      <c r="D41" s="95"/>
      <c r="E41" s="95"/>
      <c r="F41" s="95"/>
      <c r="G41" s="95"/>
      <c r="H41" s="96">
        <f>SUM(D41:G41)</f>
        <v>0</v>
      </c>
    </row>
    <row r="42" spans="1:8" s="74" customFormat="1" ht="18.75" hidden="1">
      <c r="A42" s="199" t="s">
        <v>39</v>
      </c>
      <c r="B42" s="200"/>
      <c r="C42" s="201"/>
      <c r="D42" s="97">
        <f>SUM(D39:D41)</f>
        <v>0</v>
      </c>
      <c r="E42" s="97">
        <f>SUM(E39:E41)</f>
        <v>0</v>
      </c>
      <c r="F42" s="97">
        <f>SUM(F39:F41)</f>
        <v>0</v>
      </c>
      <c r="G42" s="97">
        <f>SUM(G39:G41)</f>
        <v>0</v>
      </c>
      <c r="H42" s="97">
        <f>SUM(H39:H41)</f>
        <v>0</v>
      </c>
    </row>
    <row r="43" spans="1:8" s="74" customFormat="1" ht="18.75" hidden="1">
      <c r="A43" s="202" t="s">
        <v>40</v>
      </c>
      <c r="B43" s="203"/>
      <c r="C43" s="204"/>
      <c r="D43" s="108">
        <f>D37+D42</f>
        <v>20.33548</v>
      </c>
      <c r="E43" s="108">
        <f>E37+E42</f>
        <v>19.24363</v>
      </c>
      <c r="F43" s="108">
        <f>F37+F42</f>
        <v>0</v>
      </c>
      <c r="G43" s="108">
        <f>G37+G42</f>
        <v>0</v>
      </c>
      <c r="H43" s="108">
        <f>H37+H42</f>
        <v>39.57911</v>
      </c>
    </row>
    <row r="44" spans="1:8" s="74" customFormat="1" ht="24" hidden="1" customHeight="1">
      <c r="A44" s="180"/>
      <c r="B44" s="205" t="s">
        <v>41</v>
      </c>
      <c r="C44" s="205"/>
      <c r="D44" s="205"/>
      <c r="E44" s="205"/>
      <c r="F44" s="205"/>
      <c r="G44" s="206"/>
      <c r="H44" s="107"/>
    </row>
    <row r="45" spans="1:8" s="74" customFormat="1" ht="18.75" hidden="1">
      <c r="A45" s="93">
        <v>5</v>
      </c>
      <c r="B45" s="93"/>
      <c r="C45" s="93"/>
      <c r="D45" s="95"/>
      <c r="E45" s="95"/>
      <c r="F45" s="95"/>
      <c r="G45" s="95"/>
      <c r="H45" s="96">
        <f>SUM(D45:G45)</f>
        <v>0</v>
      </c>
    </row>
    <row r="46" spans="1:8" s="74" customFormat="1" ht="18.75" hidden="1">
      <c r="A46" s="93">
        <v>14</v>
      </c>
      <c r="B46" s="93"/>
      <c r="C46" s="93"/>
      <c r="D46" s="95"/>
      <c r="E46" s="95"/>
      <c r="F46" s="95"/>
      <c r="G46" s="95"/>
      <c r="H46" s="96">
        <f>SUM(D46:G46)</f>
        <v>0</v>
      </c>
    </row>
    <row r="47" spans="1:8" s="74" customFormat="1" ht="18.75" hidden="1">
      <c r="A47" s="93">
        <v>15</v>
      </c>
      <c r="B47" s="93"/>
      <c r="C47" s="93"/>
      <c r="D47" s="95"/>
      <c r="E47" s="95"/>
      <c r="F47" s="95"/>
      <c r="G47" s="95"/>
      <c r="H47" s="96">
        <f>SUM(D47:G47)</f>
        <v>0</v>
      </c>
    </row>
    <row r="48" spans="1:8" s="74" customFormat="1" ht="18.75" hidden="1">
      <c r="A48" s="199" t="s">
        <v>42</v>
      </c>
      <c r="B48" s="200"/>
      <c r="C48" s="201"/>
      <c r="D48" s="97">
        <f>SUM(D45:D47)</f>
        <v>0</v>
      </c>
      <c r="E48" s="97">
        <f>SUM(E45:E47)</f>
        <v>0</v>
      </c>
      <c r="F48" s="97">
        <f>SUM(F45:F47)</f>
        <v>0</v>
      </c>
      <c r="G48" s="97">
        <f>SUM(G45:G47)</f>
        <v>0</v>
      </c>
      <c r="H48" s="97">
        <f>SUM(H45:H47)</f>
        <v>0</v>
      </c>
    </row>
    <row r="49" spans="1:8" s="74" customFormat="1" ht="18.75" hidden="1">
      <c r="A49" s="202" t="s">
        <v>43</v>
      </c>
      <c r="B49" s="203"/>
      <c r="C49" s="204"/>
      <c r="D49" s="108">
        <f>D43+D48</f>
        <v>20.33548</v>
      </c>
      <c r="E49" s="108">
        <f>E43+E48</f>
        <v>19.24363</v>
      </c>
      <c r="F49" s="108">
        <f>F43+F48</f>
        <v>0</v>
      </c>
      <c r="G49" s="108">
        <f>G43+G48</f>
        <v>0</v>
      </c>
      <c r="H49" s="108">
        <f>H43+H48</f>
        <v>39.57911</v>
      </c>
    </row>
    <row r="50" spans="1:8" s="74" customFormat="1" ht="21" hidden="1" customHeight="1">
      <c r="A50" s="180"/>
      <c r="B50" s="205" t="s">
        <v>44</v>
      </c>
      <c r="C50" s="205"/>
      <c r="D50" s="205"/>
      <c r="E50" s="205"/>
      <c r="F50" s="205"/>
      <c r="G50" s="206"/>
      <c r="H50" s="107"/>
    </row>
    <row r="51" spans="1:8" s="74" customFormat="1" ht="18.75" hidden="1">
      <c r="A51" s="93">
        <v>6</v>
      </c>
      <c r="B51" s="93"/>
      <c r="C51" s="93"/>
      <c r="D51" s="95"/>
      <c r="E51" s="95"/>
      <c r="F51" s="95"/>
      <c r="G51" s="95"/>
      <c r="H51" s="96">
        <f>SUM(D51:G51)</f>
        <v>0</v>
      </c>
    </row>
    <row r="52" spans="1:8" s="74" customFormat="1" ht="18.75" hidden="1">
      <c r="A52" s="93">
        <v>17</v>
      </c>
      <c r="B52" s="93"/>
      <c r="C52" s="93"/>
      <c r="D52" s="95"/>
      <c r="E52" s="95"/>
      <c r="F52" s="95"/>
      <c r="G52" s="95"/>
      <c r="H52" s="96">
        <f>SUM(D52:G52)</f>
        <v>0</v>
      </c>
    </row>
    <row r="53" spans="1:8" s="74" customFormat="1" ht="18.75" hidden="1">
      <c r="A53" s="93">
        <v>18</v>
      </c>
      <c r="B53" s="93"/>
      <c r="C53" s="93"/>
      <c r="D53" s="95"/>
      <c r="E53" s="95"/>
      <c r="F53" s="95"/>
      <c r="G53" s="95"/>
      <c r="H53" s="96">
        <f>SUM(D53:G53)</f>
        <v>0</v>
      </c>
    </row>
    <row r="54" spans="1:8" s="74" customFormat="1" ht="18.75" hidden="1">
      <c r="A54" s="199" t="s">
        <v>45</v>
      </c>
      <c r="B54" s="200"/>
      <c r="C54" s="201"/>
      <c r="D54" s="97">
        <f>SUM(D51:D53)</f>
        <v>0</v>
      </c>
      <c r="E54" s="97">
        <f>SUM(E51:E53)</f>
        <v>0</v>
      </c>
      <c r="F54" s="97">
        <f>SUM(F51:F53)</f>
        <v>0</v>
      </c>
      <c r="G54" s="97">
        <f>SUM(G51:G53)</f>
        <v>0</v>
      </c>
      <c r="H54" s="97">
        <f>SUM(H51:H53)</f>
        <v>0</v>
      </c>
    </row>
    <row r="55" spans="1:8" s="74" customFormat="1" ht="18.75" hidden="1">
      <c r="A55" s="202" t="s">
        <v>46</v>
      </c>
      <c r="B55" s="203"/>
      <c r="C55" s="204"/>
      <c r="D55" s="108">
        <f>D49+D54</f>
        <v>20.33548</v>
      </c>
      <c r="E55" s="108">
        <f>E49+E54</f>
        <v>19.24363</v>
      </c>
      <c r="F55" s="108">
        <f>F49+F54</f>
        <v>0</v>
      </c>
      <c r="G55" s="108">
        <f>G49+G54</f>
        <v>0</v>
      </c>
      <c r="H55" s="108">
        <f>H49+H54</f>
        <v>39.57911</v>
      </c>
    </row>
    <row r="56" spans="1:8" s="74" customFormat="1" ht="29.1" hidden="1" customHeight="1">
      <c r="A56" s="180"/>
      <c r="B56" s="205" t="s">
        <v>47</v>
      </c>
      <c r="C56" s="205"/>
      <c r="D56" s="205"/>
      <c r="E56" s="205"/>
      <c r="F56" s="205"/>
      <c r="G56" s="206"/>
      <c r="H56" s="107"/>
    </row>
    <row r="57" spans="1:8" s="74" customFormat="1" ht="18.75" hidden="1">
      <c r="A57" s="93">
        <v>7</v>
      </c>
      <c r="B57" s="93"/>
      <c r="C57" s="93"/>
      <c r="D57" s="95"/>
      <c r="E57" s="95"/>
      <c r="F57" s="95"/>
      <c r="G57" s="95"/>
      <c r="H57" s="96">
        <f>SUM(D57:G57)</f>
        <v>0</v>
      </c>
    </row>
    <row r="58" spans="1:8" s="74" customFormat="1" ht="18.75" hidden="1">
      <c r="A58" s="93">
        <v>20</v>
      </c>
      <c r="B58" s="93"/>
      <c r="C58" s="93"/>
      <c r="D58" s="95"/>
      <c r="E58" s="95"/>
      <c r="F58" s="95"/>
      <c r="G58" s="95"/>
      <c r="H58" s="96">
        <f>SUM(D58:G58)</f>
        <v>0</v>
      </c>
    </row>
    <row r="59" spans="1:8" s="74" customFormat="1" ht="18.75" hidden="1">
      <c r="A59" s="93">
        <v>21</v>
      </c>
      <c r="B59" s="93"/>
      <c r="C59" s="93"/>
      <c r="D59" s="95"/>
      <c r="E59" s="95"/>
      <c r="F59" s="95"/>
      <c r="G59" s="95"/>
      <c r="H59" s="96">
        <f>SUM(D59:G59)</f>
        <v>0</v>
      </c>
    </row>
    <row r="60" spans="1:8" s="74" customFormat="1" ht="18.75" hidden="1">
      <c r="A60" s="199" t="s">
        <v>48</v>
      </c>
      <c r="B60" s="200"/>
      <c r="C60" s="201"/>
      <c r="D60" s="97">
        <f>SUM(D57:D59)</f>
        <v>0</v>
      </c>
      <c r="E60" s="97">
        <f>SUM(E57:E59)</f>
        <v>0</v>
      </c>
      <c r="F60" s="97">
        <f>SUM(F57:F59)</f>
        <v>0</v>
      </c>
      <c r="G60" s="97">
        <f>SUM(G57:G59)</f>
        <v>0</v>
      </c>
      <c r="H60" s="97">
        <f>SUM(H57:H59)</f>
        <v>0</v>
      </c>
    </row>
    <row r="61" spans="1:8" s="74" customFormat="1" ht="18.75" hidden="1">
      <c r="A61" s="202" t="s">
        <v>49</v>
      </c>
      <c r="B61" s="203"/>
      <c r="C61" s="204"/>
      <c r="D61" s="108">
        <f>D55+D60</f>
        <v>20.33548</v>
      </c>
      <c r="E61" s="108">
        <f>E55+E60</f>
        <v>19.24363</v>
      </c>
      <c r="F61" s="108">
        <f>F55+F60</f>
        <v>0</v>
      </c>
      <c r="G61" s="108">
        <f>G55+G60</f>
        <v>0</v>
      </c>
      <c r="H61" s="108">
        <f>H55+H60</f>
        <v>39.57911</v>
      </c>
    </row>
    <row r="62" spans="1:8" s="73" customFormat="1" ht="28.5" customHeight="1">
      <c r="A62" s="109"/>
      <c r="B62" s="205" t="s">
        <v>50</v>
      </c>
      <c r="C62" s="205"/>
      <c r="D62" s="205"/>
      <c r="E62" s="205"/>
      <c r="F62" s="205"/>
      <c r="G62" s="205"/>
      <c r="H62" s="92"/>
    </row>
    <row r="63" spans="1:8" s="73" customFormat="1" ht="56.25">
      <c r="A63" s="93">
        <v>2</v>
      </c>
      <c r="B63" s="110" t="s">
        <v>51</v>
      </c>
      <c r="C63" s="111" t="s">
        <v>52</v>
      </c>
      <c r="D63" s="112">
        <f>ROUND(D61*2.5%,5)</f>
        <v>0.50839000000000001</v>
      </c>
      <c r="E63" s="112">
        <f>ROUND(E61*2.5%,5)</f>
        <v>0.48109000000000002</v>
      </c>
      <c r="F63" s="112"/>
      <c r="G63" s="112"/>
      <c r="H63" s="113">
        <f t="shared" ref="H63:H65" si="0">SUM(D63:G63)</f>
        <v>0.98948000000000003</v>
      </c>
    </row>
    <row r="64" spans="1:8" s="73" customFormat="1" ht="18.75" hidden="1">
      <c r="A64" s="114">
        <v>23</v>
      </c>
      <c r="B64" s="115"/>
      <c r="C64" s="116"/>
      <c r="D64" s="117"/>
      <c r="E64" s="117"/>
      <c r="F64" s="117"/>
      <c r="G64" s="117"/>
      <c r="H64" s="103">
        <f t="shared" si="0"/>
        <v>0</v>
      </c>
    </row>
    <row r="65" spans="1:11" s="73" customFormat="1" ht="18.75" hidden="1">
      <c r="A65" s="114">
        <v>24</v>
      </c>
      <c r="B65" s="115"/>
      <c r="C65" s="116"/>
      <c r="D65" s="117"/>
      <c r="E65" s="117"/>
      <c r="F65" s="117"/>
      <c r="G65" s="117"/>
      <c r="H65" s="103">
        <f t="shared" si="0"/>
        <v>0</v>
      </c>
    </row>
    <row r="66" spans="1:11" s="73" customFormat="1" ht="18.75">
      <c r="A66" s="199" t="s">
        <v>53</v>
      </c>
      <c r="B66" s="200"/>
      <c r="C66" s="201"/>
      <c r="D66" s="104">
        <f>SUM(D63:D65)</f>
        <v>0.50839000000000001</v>
      </c>
      <c r="E66" s="104">
        <f>SUM(E63:E65)</f>
        <v>0.48109000000000002</v>
      </c>
      <c r="F66" s="104">
        <f>SUM(F63:F65)</f>
        <v>0</v>
      </c>
      <c r="G66" s="104">
        <f>SUM(G63:G65)</f>
        <v>0</v>
      </c>
      <c r="H66" s="104">
        <f>SUM(H63:H65)</f>
        <v>0.98948000000000003</v>
      </c>
    </row>
    <row r="67" spans="1:11" s="73" customFormat="1" ht="18.75">
      <c r="A67" s="202" t="s">
        <v>54</v>
      </c>
      <c r="B67" s="203"/>
      <c r="C67" s="204"/>
      <c r="D67" s="106">
        <f>D61+D66</f>
        <v>20.843869999999999</v>
      </c>
      <c r="E67" s="106">
        <f>E61+E66</f>
        <v>19.724719999999998</v>
      </c>
      <c r="F67" s="106">
        <f>F61+F66</f>
        <v>0</v>
      </c>
      <c r="G67" s="106">
        <f>G61+G66</f>
        <v>0</v>
      </c>
      <c r="H67" s="106">
        <f>H61+H66</f>
        <v>40.56859</v>
      </c>
    </row>
    <row r="68" spans="1:11" s="73" customFormat="1" ht="29.1" customHeight="1">
      <c r="A68" s="109"/>
      <c r="B68" s="205" t="s">
        <v>55</v>
      </c>
      <c r="C68" s="205"/>
      <c r="D68" s="205"/>
      <c r="E68" s="205"/>
      <c r="F68" s="205"/>
      <c r="G68" s="205"/>
      <c r="H68" s="92"/>
    </row>
    <row r="69" spans="1:11" s="73" customFormat="1" ht="75">
      <c r="A69" s="93">
        <v>3</v>
      </c>
      <c r="B69" s="126" t="s">
        <v>56</v>
      </c>
      <c r="C69" s="126" t="s">
        <v>57</v>
      </c>
      <c r="D69" s="112">
        <f>ROUND(D67*1.9%,5)</f>
        <v>0.39602999999999999</v>
      </c>
      <c r="E69" s="112">
        <f>ROUND(E67*1.9%,5)</f>
        <v>0.37476999999999999</v>
      </c>
      <c r="F69" s="112"/>
      <c r="G69" s="112"/>
      <c r="H69" s="113">
        <f t="shared" ref="H69" si="1">SUM(D69:G69)</f>
        <v>0.77079999999999993</v>
      </c>
      <c r="J69" s="119" t="s">
        <v>58</v>
      </c>
      <c r="K69" s="120">
        <f>(D31+E31)*1.019*1000+G76*1000</f>
        <v>54024.833089999993</v>
      </c>
    </row>
    <row r="70" spans="1:11" s="73" customFormat="1" ht="24.95" customHeight="1">
      <c r="A70" s="114">
        <v>4</v>
      </c>
      <c r="B70" s="98" t="s">
        <v>59</v>
      </c>
      <c r="C70" s="99" t="s">
        <v>60</v>
      </c>
      <c r="D70" s="117"/>
      <c r="E70" s="117"/>
      <c r="F70" s="117"/>
      <c r="G70" s="100">
        <v>13.693720000000001</v>
      </c>
      <c r="H70" s="103">
        <f>G70</f>
        <v>13.693720000000001</v>
      </c>
      <c r="I70" s="150"/>
      <c r="J70" s="119" t="s">
        <v>61</v>
      </c>
      <c r="K70" s="120">
        <f>F31*1000</f>
        <v>0</v>
      </c>
    </row>
    <row r="71" spans="1:11" s="73" customFormat="1" ht="24.95" hidden="1" customHeight="1">
      <c r="A71" s="93">
        <v>6</v>
      </c>
      <c r="B71" s="98" t="s">
        <v>62</v>
      </c>
      <c r="C71" s="99" t="s">
        <v>63</v>
      </c>
      <c r="D71" s="117"/>
      <c r="E71" s="117"/>
      <c r="F71" s="117"/>
      <c r="G71" s="100"/>
      <c r="H71" s="103">
        <f>G71</f>
        <v>0</v>
      </c>
      <c r="J71" s="119"/>
      <c r="K71" s="120"/>
    </row>
    <row r="72" spans="1:11" s="73" customFormat="1" ht="24.95" hidden="1" customHeight="1">
      <c r="A72" s="114">
        <v>10</v>
      </c>
      <c r="B72" s="98" t="s">
        <v>64</v>
      </c>
      <c r="C72" s="99" t="s">
        <v>65</v>
      </c>
      <c r="D72" s="117"/>
      <c r="E72" s="117"/>
      <c r="F72" s="117"/>
      <c r="G72" s="100"/>
      <c r="H72" s="103">
        <f>G72</f>
        <v>0</v>
      </c>
    </row>
    <row r="73" spans="1:11" s="73" customFormat="1" ht="24.95" hidden="1" customHeight="1">
      <c r="A73" s="114">
        <v>11</v>
      </c>
      <c r="B73" s="98" t="s">
        <v>66</v>
      </c>
      <c r="C73" s="99" t="s">
        <v>67</v>
      </c>
      <c r="D73" s="117"/>
      <c r="E73" s="117"/>
      <c r="F73" s="117"/>
      <c r="G73" s="100"/>
      <c r="H73" s="103">
        <f>G73</f>
        <v>0</v>
      </c>
    </row>
    <row r="74" spans="1:11" s="73" customFormat="1" ht="24.95" hidden="1" customHeight="1">
      <c r="A74" s="93">
        <v>12</v>
      </c>
      <c r="B74" s="98" t="s">
        <v>68</v>
      </c>
      <c r="C74" s="99" t="s">
        <v>69</v>
      </c>
      <c r="D74" s="117"/>
      <c r="E74" s="117"/>
      <c r="F74" s="117"/>
      <c r="G74" s="100"/>
      <c r="H74" s="103">
        <f>G74</f>
        <v>0</v>
      </c>
    </row>
    <row r="75" spans="1:11" s="73" customFormat="1" ht="18.75">
      <c r="A75" s="199" t="s">
        <v>70</v>
      </c>
      <c r="B75" s="200"/>
      <c r="C75" s="201"/>
      <c r="D75" s="104">
        <f>SUM(D69:D74)</f>
        <v>0.39602999999999999</v>
      </c>
      <c r="E75" s="104">
        <f>SUM(E69:E74)</f>
        <v>0.37476999999999999</v>
      </c>
      <c r="F75" s="104">
        <f>SUM(F69:F74)</f>
        <v>0</v>
      </c>
      <c r="G75" s="104">
        <f>SUM(G69:G74)</f>
        <v>13.693720000000001</v>
      </c>
      <c r="H75" s="104">
        <f>SUM(H69:H74)</f>
        <v>14.46452</v>
      </c>
      <c r="I75" s="151" t="s">
        <v>58</v>
      </c>
      <c r="J75" s="151"/>
    </row>
    <row r="76" spans="1:11" s="73" customFormat="1" ht="18.75">
      <c r="A76" s="202" t="s">
        <v>71</v>
      </c>
      <c r="B76" s="203"/>
      <c r="C76" s="204"/>
      <c r="D76" s="106">
        <f>D67+D75</f>
        <v>21.239899999999999</v>
      </c>
      <c r="E76" s="106">
        <f>E67+E75</f>
        <v>20.099489999999999</v>
      </c>
      <c r="F76" s="106">
        <f>F67+F75</f>
        <v>0</v>
      </c>
      <c r="G76" s="106">
        <f>G67+G75</f>
        <v>13.693720000000001</v>
      </c>
      <c r="H76" s="127">
        <f>H67+H75</f>
        <v>55.033110000000001</v>
      </c>
      <c r="I76" s="152">
        <f>K69+K70</f>
        <v>54024.833089999993</v>
      </c>
      <c r="J76" s="153"/>
    </row>
    <row r="77" spans="1:11" s="73" customFormat="1" ht="28.5" customHeight="1">
      <c r="A77" s="109"/>
      <c r="B77" s="205" t="s">
        <v>72</v>
      </c>
      <c r="C77" s="205"/>
      <c r="D77" s="205"/>
      <c r="E77" s="205"/>
      <c r="F77" s="205"/>
      <c r="G77" s="205"/>
      <c r="H77" s="93"/>
    </row>
    <row r="78" spans="1:11" s="73" customFormat="1" ht="56.25">
      <c r="A78" s="93">
        <v>5</v>
      </c>
      <c r="B78" s="115" t="s">
        <v>73</v>
      </c>
      <c r="C78" s="128" t="s">
        <v>74</v>
      </c>
      <c r="D78" s="117"/>
      <c r="E78" s="117"/>
      <c r="F78" s="117"/>
      <c r="G78" s="117">
        <f>ROUND(H76*0.0214,5)</f>
        <v>1.17771</v>
      </c>
      <c r="H78" s="103">
        <f>SUM(D78:G78)</f>
        <v>1.17771</v>
      </c>
    </row>
    <row r="79" spans="1:11" s="73" customFormat="1" ht="56.25">
      <c r="A79" s="114">
        <v>6</v>
      </c>
      <c r="B79" s="115" t="s">
        <v>75</v>
      </c>
      <c r="C79" s="116" t="s">
        <v>76</v>
      </c>
      <c r="D79" s="117"/>
      <c r="E79" s="117"/>
      <c r="F79" s="117"/>
      <c r="G79" s="117">
        <f>ROUND((H76+H93)*0.0393,5)</f>
        <v>2.1627999999999998</v>
      </c>
      <c r="H79" s="103">
        <f>SUM(D79:G79)</f>
        <v>2.1627999999999998</v>
      </c>
    </row>
    <row r="80" spans="1:11" s="73" customFormat="1" ht="18.75" hidden="1">
      <c r="A80" s="114">
        <v>30</v>
      </c>
      <c r="B80" s="115"/>
      <c r="C80" s="116"/>
      <c r="D80" s="117"/>
      <c r="E80" s="117"/>
      <c r="F80" s="117"/>
      <c r="G80" s="117"/>
      <c r="H80" s="103">
        <f>SUM(D80:G80)</f>
        <v>0</v>
      </c>
    </row>
    <row r="81" spans="1:11" s="73" customFormat="1" ht="18.75">
      <c r="A81" s="199" t="s">
        <v>77</v>
      </c>
      <c r="B81" s="200"/>
      <c r="C81" s="201"/>
      <c r="D81" s="104">
        <f>SUM(D78:D80)</f>
        <v>0</v>
      </c>
      <c r="E81" s="104">
        <f>SUM(E78:E80)</f>
        <v>0</v>
      </c>
      <c r="F81" s="104">
        <f>SUM(F78:F80)</f>
        <v>0</v>
      </c>
      <c r="G81" s="104">
        <f>SUM(G78:G80)</f>
        <v>3.3405100000000001</v>
      </c>
      <c r="H81" s="104">
        <f>SUM(D81:G81)</f>
        <v>3.3405100000000001</v>
      </c>
    </row>
    <row r="82" spans="1:11" s="73" customFormat="1" ht="18.75">
      <c r="A82" s="202" t="s">
        <v>78</v>
      </c>
      <c r="B82" s="203"/>
      <c r="C82" s="204"/>
      <c r="D82" s="106">
        <f>D76+D81</f>
        <v>21.239899999999999</v>
      </c>
      <c r="E82" s="106">
        <f>E76+E81</f>
        <v>20.099489999999999</v>
      </c>
      <c r="F82" s="106">
        <f>F76+F81</f>
        <v>0</v>
      </c>
      <c r="G82" s="106">
        <f>G76+G81</f>
        <v>17.034230000000001</v>
      </c>
      <c r="H82" s="106">
        <f>H76+H81</f>
        <v>58.373620000000003</v>
      </c>
    </row>
    <row r="83" spans="1:11" s="73" customFormat="1" ht="28.5" hidden="1" customHeight="1">
      <c r="A83" s="109"/>
      <c r="B83" s="205" t="s">
        <v>79</v>
      </c>
      <c r="C83" s="205"/>
      <c r="D83" s="205"/>
      <c r="E83" s="205"/>
      <c r="F83" s="205"/>
      <c r="G83" s="205"/>
      <c r="H83" s="93"/>
    </row>
    <row r="84" spans="1:11" s="73" customFormat="1" ht="18.75" hidden="1">
      <c r="A84" s="114">
        <v>13</v>
      </c>
      <c r="B84" s="115"/>
      <c r="C84" s="116"/>
      <c r="D84" s="95"/>
      <c r="E84" s="95"/>
      <c r="F84" s="95"/>
      <c r="G84" s="95"/>
      <c r="H84" s="96">
        <f>SUM(D84:G84)</f>
        <v>0</v>
      </c>
    </row>
    <row r="85" spans="1:11" s="73" customFormat="1" ht="18.75" hidden="1">
      <c r="A85" s="114">
        <v>32</v>
      </c>
      <c r="B85" s="115"/>
      <c r="C85" s="116"/>
      <c r="D85" s="95"/>
      <c r="E85" s="95"/>
      <c r="F85" s="95"/>
      <c r="G85" s="95"/>
      <c r="H85" s="96">
        <f>SUM(D85:G85)</f>
        <v>0</v>
      </c>
    </row>
    <row r="86" spans="1:11" s="73" customFormat="1" ht="18.75" hidden="1">
      <c r="A86" s="114">
        <v>33</v>
      </c>
      <c r="B86" s="115"/>
      <c r="C86" s="116"/>
      <c r="D86" s="95"/>
      <c r="E86" s="95"/>
      <c r="F86" s="95"/>
      <c r="G86" s="95"/>
      <c r="H86" s="96">
        <f>SUM(D86:G86)</f>
        <v>0</v>
      </c>
    </row>
    <row r="87" spans="1:11" s="73" customFormat="1" ht="18.75" hidden="1">
      <c r="A87" s="199" t="s">
        <v>77</v>
      </c>
      <c r="B87" s="200"/>
      <c r="C87" s="201"/>
      <c r="D87" s="97">
        <f>SUM(D84:D86)</f>
        <v>0</v>
      </c>
      <c r="E87" s="97">
        <f>SUM(E84:E86)</f>
        <v>0</v>
      </c>
      <c r="F87" s="97">
        <f>SUM(F84:F86)</f>
        <v>0</v>
      </c>
      <c r="G87" s="97">
        <f>SUM(G84:G86)</f>
        <v>0</v>
      </c>
      <c r="H87" s="97">
        <f>SUM(D87:G87)</f>
        <v>0</v>
      </c>
    </row>
    <row r="88" spans="1:11" s="73" customFormat="1" ht="18.75" hidden="1">
      <c r="A88" s="202" t="s">
        <v>80</v>
      </c>
      <c r="B88" s="203"/>
      <c r="C88" s="204"/>
      <c r="D88" s="108">
        <f>D82+D87</f>
        <v>21.239899999999999</v>
      </c>
      <c r="E88" s="108">
        <f>E82+E87</f>
        <v>20.099489999999999</v>
      </c>
      <c r="F88" s="108">
        <f>F82+F87</f>
        <v>0</v>
      </c>
      <c r="G88" s="108">
        <f>G82+G87</f>
        <v>17.034230000000001</v>
      </c>
      <c r="H88" s="108">
        <f>H82+H87</f>
        <v>58.373620000000003</v>
      </c>
    </row>
    <row r="89" spans="1:11" s="73" customFormat="1" ht="29.1" customHeight="1">
      <c r="A89" s="109"/>
      <c r="B89" s="205" t="s">
        <v>81</v>
      </c>
      <c r="C89" s="205"/>
      <c r="D89" s="205"/>
      <c r="E89" s="205"/>
      <c r="F89" s="205"/>
      <c r="G89" s="205"/>
      <c r="H89" s="93"/>
    </row>
    <row r="90" spans="1:11" s="73" customFormat="1" ht="37.5">
      <c r="A90" s="93">
        <v>7</v>
      </c>
      <c r="B90" s="129" t="str">
        <f>D14</f>
        <v>Договор № 41-26-Ф-Ст от 10.03.2026</v>
      </c>
      <c r="C90" s="130" t="s">
        <v>82</v>
      </c>
      <c r="D90" s="117"/>
      <c r="E90" s="117"/>
      <c r="F90" s="117"/>
      <c r="G90" s="100"/>
      <c r="H90" s="103">
        <f>SUM(D90:G90)</f>
        <v>0</v>
      </c>
      <c r="I90" s="144"/>
      <c r="J90" s="154"/>
    </row>
    <row r="91" spans="1:11" s="73" customFormat="1" ht="18.75" hidden="1">
      <c r="A91" s="114">
        <v>14</v>
      </c>
      <c r="B91" s="93" t="s">
        <v>83</v>
      </c>
      <c r="C91" s="131" t="s">
        <v>84</v>
      </c>
      <c r="D91" s="117"/>
      <c r="E91" s="117"/>
      <c r="F91" s="117"/>
      <c r="G91" s="117">
        <v>0</v>
      </c>
      <c r="H91" s="103">
        <f>SUM(D91:G91)</f>
        <v>0</v>
      </c>
    </row>
    <row r="92" spans="1:11" s="73" customFormat="1" ht="18.75" hidden="1">
      <c r="A92" s="114">
        <v>36</v>
      </c>
      <c r="B92" s="93"/>
      <c r="C92" s="132"/>
      <c r="D92" s="117"/>
      <c r="E92" s="117"/>
      <c r="F92" s="117"/>
      <c r="G92" s="117"/>
      <c r="H92" s="103">
        <f>SUM(D92:G92)</f>
        <v>0</v>
      </c>
    </row>
    <row r="93" spans="1:11" s="73" customFormat="1" ht="18.75">
      <c r="A93" s="199" t="s">
        <v>85</v>
      </c>
      <c r="B93" s="200"/>
      <c r="C93" s="201"/>
      <c r="D93" s="104">
        <f>SUM(D90:D92)</f>
        <v>0</v>
      </c>
      <c r="E93" s="104">
        <f>SUM(E90:E92)</f>
        <v>0</v>
      </c>
      <c r="F93" s="104">
        <f>SUM(F90:F92)</f>
        <v>0</v>
      </c>
      <c r="G93" s="104">
        <f>SUM(G90:G92)</f>
        <v>0</v>
      </c>
      <c r="H93" s="104">
        <f>SUM(H90:H92)</f>
        <v>0</v>
      </c>
      <c r="I93" s="155"/>
    </row>
    <row r="94" spans="1:11" s="73" customFormat="1" ht="19.5" thickBot="1">
      <c r="A94" s="202" t="s">
        <v>86</v>
      </c>
      <c r="B94" s="203"/>
      <c r="C94" s="204"/>
      <c r="D94" s="106">
        <f>D88+D93</f>
        <v>21.239899999999999</v>
      </c>
      <c r="E94" s="106">
        <f>E88+E93</f>
        <v>20.099489999999999</v>
      </c>
      <c r="F94" s="106">
        <f>F88+F93</f>
        <v>0</v>
      </c>
      <c r="G94" s="106">
        <f>G88+G93</f>
        <v>17.034230000000001</v>
      </c>
      <c r="H94" s="106">
        <f>H93+H88</f>
        <v>58.373620000000003</v>
      </c>
      <c r="I94" s="156"/>
      <c r="J94" s="151" t="s">
        <v>87</v>
      </c>
      <c r="K94" s="151" t="s">
        <v>88</v>
      </c>
    </row>
    <row r="95" spans="1:11" s="73" customFormat="1" ht="28.5" customHeight="1" thickBot="1">
      <c r="A95" s="109"/>
      <c r="B95" s="205" t="s">
        <v>89</v>
      </c>
      <c r="C95" s="205"/>
      <c r="D95" s="205"/>
      <c r="E95" s="205"/>
      <c r="F95" s="205"/>
      <c r="G95" s="205"/>
      <c r="H95" s="93"/>
      <c r="I95" s="157" t="s">
        <v>90</v>
      </c>
      <c r="J95" s="158">
        <f>I76/1000+G90</f>
        <v>54.024833089999994</v>
      </c>
      <c r="K95" s="159">
        <f>J95*1.22</f>
        <v>65.910296369799994</v>
      </c>
    </row>
    <row r="96" spans="1:11" s="73" customFormat="1" ht="37.5">
      <c r="A96" s="93">
        <v>8</v>
      </c>
      <c r="B96" s="115" t="s">
        <v>91</v>
      </c>
      <c r="C96" s="128" t="s">
        <v>92</v>
      </c>
      <c r="D96" s="117">
        <f>ROUND(D94*0.03,5)</f>
        <v>0.63719999999999999</v>
      </c>
      <c r="E96" s="117">
        <f t="shared" ref="E96:G96" si="2">ROUND(E94*0.03,5)</f>
        <v>0.60297999999999996</v>
      </c>
      <c r="F96" s="117">
        <f t="shared" si="2"/>
        <v>0</v>
      </c>
      <c r="G96" s="117">
        <f t="shared" si="2"/>
        <v>0.51102999999999998</v>
      </c>
      <c r="H96" s="103">
        <f>SUM(D96:G96)</f>
        <v>1.7512099999999999</v>
      </c>
      <c r="I96" s="160"/>
      <c r="J96" s="119"/>
      <c r="K96" s="119"/>
    </row>
    <row r="97" spans="1:12" s="73" customFormat="1" ht="21" hidden="1">
      <c r="A97" s="93">
        <v>38</v>
      </c>
      <c r="B97" s="115"/>
      <c r="C97" s="128"/>
      <c r="D97" s="117"/>
      <c r="E97" s="117"/>
      <c r="F97" s="117"/>
      <c r="G97" s="117"/>
      <c r="H97" s="103">
        <f>SUM(D97:G97)</f>
        <v>0</v>
      </c>
      <c r="I97" s="119"/>
      <c r="J97" s="119"/>
      <c r="K97" s="119"/>
    </row>
    <row r="98" spans="1:12" s="73" customFormat="1" ht="21" hidden="1">
      <c r="A98" s="93">
        <v>39</v>
      </c>
      <c r="B98" s="115"/>
      <c r="C98" s="128"/>
      <c r="D98" s="117"/>
      <c r="E98" s="117"/>
      <c r="F98" s="117"/>
      <c r="G98" s="117"/>
      <c r="H98" s="103">
        <f>SUM(D98:G98)</f>
        <v>0</v>
      </c>
      <c r="I98" s="160"/>
      <c r="J98" s="119"/>
      <c r="K98" s="119"/>
    </row>
    <row r="99" spans="1:12" s="73" customFormat="1" ht="20.25" customHeight="1" thickBot="1">
      <c r="A99" s="133"/>
      <c r="B99" s="133"/>
      <c r="C99" s="134" t="s">
        <v>93</v>
      </c>
      <c r="D99" s="135">
        <f>SUM(D96:D98)</f>
        <v>0.63719999999999999</v>
      </c>
      <c r="E99" s="135">
        <f>SUM(E96:E98)</f>
        <v>0.60297999999999996</v>
      </c>
      <c r="F99" s="135">
        <f>SUM(F96:F98)</f>
        <v>0</v>
      </c>
      <c r="G99" s="135">
        <f>SUM(G96:G98)</f>
        <v>0.51102999999999998</v>
      </c>
      <c r="H99" s="135">
        <f>SUM(H96:H98)</f>
        <v>1.7512099999999999</v>
      </c>
      <c r="I99" s="161"/>
      <c r="J99" s="162" t="s">
        <v>94</v>
      </c>
      <c r="K99" s="119"/>
    </row>
    <row r="100" spans="1:12" s="73" customFormat="1" ht="21.75" thickBot="1">
      <c r="A100" s="136"/>
      <c r="B100" s="136"/>
      <c r="C100" s="136" t="s">
        <v>95</v>
      </c>
      <c r="D100" s="137">
        <f>D94+D99</f>
        <v>21.877099999999999</v>
      </c>
      <c r="E100" s="137">
        <f>E94+E99</f>
        <v>20.702469999999998</v>
      </c>
      <c r="F100" s="137">
        <f>F94+F99</f>
        <v>0</v>
      </c>
      <c r="G100" s="137">
        <f>G94+G99</f>
        <v>17.545260000000003</v>
      </c>
      <c r="H100" s="137">
        <f>H94+H99</f>
        <v>60.124830000000003</v>
      </c>
      <c r="I100" s="163"/>
      <c r="J100" s="164">
        <v>146.64767000000001</v>
      </c>
      <c r="K100" s="144"/>
    </row>
    <row r="101" spans="1:12" s="73" customFormat="1" ht="21.75" thickBot="1">
      <c r="A101" s="133"/>
      <c r="B101" s="205" t="s">
        <v>96</v>
      </c>
      <c r="C101" s="205"/>
      <c r="D101" s="205"/>
      <c r="E101" s="205"/>
      <c r="F101" s="205"/>
      <c r="G101" s="205"/>
      <c r="H101" s="108"/>
      <c r="I101" s="119"/>
      <c r="J101" s="162" t="s">
        <v>97</v>
      </c>
      <c r="K101" s="119"/>
    </row>
    <row r="102" spans="1:12" s="73" customFormat="1" ht="21.75" thickBot="1">
      <c r="A102" s="93">
        <v>9</v>
      </c>
      <c r="B102" s="133"/>
      <c r="C102" s="138" t="s">
        <v>98</v>
      </c>
      <c r="D102" s="117">
        <f>ROUND(D100*0.22,5)</f>
        <v>4.8129600000000003</v>
      </c>
      <c r="E102" s="117">
        <f>ROUND(E100*0.22,5)</f>
        <v>4.5545400000000003</v>
      </c>
      <c r="F102" s="117">
        <f>ROUND(F100*0.22,5)</f>
        <v>0</v>
      </c>
      <c r="G102" s="117">
        <f>ROUND(G100*0.22,5)</f>
        <v>3.8599600000000001</v>
      </c>
      <c r="H102" s="106">
        <f>SUM(D102:G102)</f>
        <v>13.227460000000001</v>
      </c>
      <c r="I102" s="154"/>
      <c r="J102" s="165">
        <v>160.92410000000001</v>
      </c>
    </row>
    <row r="103" spans="1:12" s="73" customFormat="1" ht="37.5" hidden="1">
      <c r="A103" s="93">
        <v>17</v>
      </c>
      <c r="B103" s="133"/>
      <c r="C103" s="138" t="s">
        <v>99</v>
      </c>
      <c r="D103" s="117"/>
      <c r="E103" s="117"/>
      <c r="F103" s="117"/>
      <c r="G103" s="117"/>
      <c r="H103" s="106">
        <f>SUM(D103:G103)</f>
        <v>0</v>
      </c>
      <c r="I103" s="119"/>
      <c r="J103" s="119"/>
      <c r="K103" s="119"/>
    </row>
    <row r="104" spans="1:12" s="73" customFormat="1" ht="37.5" hidden="1">
      <c r="A104" s="93">
        <v>42</v>
      </c>
      <c r="B104" s="133"/>
      <c r="C104" s="138" t="s">
        <v>100</v>
      </c>
      <c r="D104" s="117"/>
      <c r="E104" s="117"/>
      <c r="F104" s="117"/>
      <c r="G104" s="117"/>
      <c r="H104" s="106">
        <f>SUM(D104:G104)</f>
        <v>0</v>
      </c>
      <c r="I104" s="119"/>
      <c r="J104" s="119"/>
      <c r="K104" s="119"/>
    </row>
    <row r="105" spans="1:12" s="73" customFormat="1" ht="23.25">
      <c r="A105" s="133"/>
      <c r="B105" s="133"/>
      <c r="C105" s="139" t="s">
        <v>101</v>
      </c>
      <c r="D105" s="106">
        <f>SUM(D102:D104)</f>
        <v>4.8129600000000003</v>
      </c>
      <c r="E105" s="106">
        <f>SUM(E102:E104)</f>
        <v>4.5545400000000003</v>
      </c>
      <c r="F105" s="106">
        <f>SUM(F102:F104)</f>
        <v>0</v>
      </c>
      <c r="G105" s="106">
        <f>SUM(G102:G104)</f>
        <v>3.8599600000000001</v>
      </c>
      <c r="H105" s="106">
        <f>SUM(H102:H104)</f>
        <v>13.227460000000001</v>
      </c>
      <c r="I105" s="166" t="s">
        <v>102</v>
      </c>
      <c r="J105" s="167">
        <f>(J102/1.03/1.0393-H90)/1.0214</f>
        <v>147.17941873905366</v>
      </c>
      <c r="K105" s="154"/>
      <c r="L105" s="168">
        <f>K105*1.2</f>
        <v>0</v>
      </c>
    </row>
    <row r="106" spans="1:12" s="73" customFormat="1" ht="37.5">
      <c r="A106" s="133"/>
      <c r="B106" s="133"/>
      <c r="C106" s="139" t="s">
        <v>103</v>
      </c>
      <c r="D106" s="106">
        <f>D100+D105</f>
        <v>26.690059999999999</v>
      </c>
      <c r="E106" s="106">
        <f>E100+E105</f>
        <v>25.257009999999998</v>
      </c>
      <c r="F106" s="106">
        <f>F100+F105</f>
        <v>0</v>
      </c>
      <c r="G106" s="106">
        <f>G100+G105</f>
        <v>21.405220000000003</v>
      </c>
      <c r="H106" s="117">
        <f>H100+H105</f>
        <v>73.352290000000011</v>
      </c>
      <c r="I106" s="166" t="s">
        <v>104</v>
      </c>
      <c r="J106" s="169">
        <f>J100-H90</f>
        <v>146.64767000000001</v>
      </c>
      <c r="K106" s="119"/>
    </row>
    <row r="107" spans="1:12" s="73" customFormat="1" ht="21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>
      <c r="A111" s="145"/>
      <c r="B111" s="146"/>
      <c r="C111" s="147" t="s">
        <v>105</v>
      </c>
      <c r="D111" s="148"/>
      <c r="E111" s="148"/>
      <c r="F111" s="149" t="s">
        <v>106</v>
      </c>
      <c r="G111" s="146"/>
      <c r="H111" s="146"/>
    </row>
    <row r="112" spans="1:12" s="73" customFormat="1" ht="21">
      <c r="A112" s="144"/>
      <c r="B112" s="146" t="s">
        <v>6</v>
      </c>
      <c r="C112" s="119"/>
      <c r="D112" s="119"/>
      <c r="E112" s="119"/>
      <c r="F112" s="119"/>
      <c r="G112" s="119"/>
      <c r="H112" s="119"/>
    </row>
    <row r="113" spans="2:6" s="73" customFormat="1" ht="21">
      <c r="B113" s="146"/>
      <c r="C113" s="119"/>
      <c r="D113" s="119"/>
      <c r="E113" s="119"/>
      <c r="F113" s="119"/>
    </row>
  </sheetData>
  <mergeCells count="5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B3" sqref="B3:E3"/>
    </sheetView>
  </sheetViews>
  <sheetFormatPr defaultColWidth="9.33203125" defaultRowHeight="15"/>
  <cols>
    <col min="1" max="1" width="6" style="76" customWidth="1"/>
    <col min="2" max="2" width="33.6640625" style="76" customWidth="1"/>
    <col min="3" max="3" width="63.33203125" style="76" customWidth="1"/>
    <col min="4" max="4" width="29" style="76" customWidth="1"/>
    <col min="5" max="5" width="26.83203125" style="76" customWidth="1"/>
    <col min="6" max="6" width="23.1640625" style="76" customWidth="1"/>
    <col min="7" max="8" width="28.33203125" style="76" customWidth="1"/>
    <col min="9" max="9" width="27.83203125" style="76" customWidth="1"/>
    <col min="10" max="10" width="28.83203125" style="76" customWidth="1"/>
    <col min="11" max="11" width="30.6640625" style="76" customWidth="1"/>
    <col min="12" max="12" width="31.33203125" style="76" customWidth="1"/>
    <col min="13" max="16384" width="9.33203125" style="76"/>
  </cols>
  <sheetData>
    <row r="1" spans="1:9" s="70" customFormat="1" ht="30" customHeight="1">
      <c r="A1" s="77"/>
      <c r="B1" s="189" t="s">
        <v>4</v>
      </c>
      <c r="C1" s="189"/>
      <c r="D1" s="189"/>
      <c r="E1" s="189"/>
      <c r="F1" s="78"/>
      <c r="G1" s="189"/>
      <c r="H1" s="189"/>
    </row>
    <row r="2" spans="1:9" s="70" customFormat="1" ht="18.75">
      <c r="A2" s="77"/>
      <c r="B2" s="190"/>
      <c r="C2" s="190"/>
      <c r="D2" s="190"/>
      <c r="E2" s="190"/>
      <c r="F2" s="79"/>
      <c r="G2" s="190"/>
      <c r="H2" s="190"/>
    </row>
    <row r="3" spans="1:9" s="70" customFormat="1" ht="43.5" customHeight="1">
      <c r="A3" s="77"/>
      <c r="B3" s="191" t="str">
        <f>'ССР Т'!B3:E3</f>
        <v>Заместитель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v>
      </c>
      <c r="C3" s="192"/>
      <c r="D3" s="192"/>
      <c r="E3" s="192"/>
      <c r="F3" s="80"/>
      <c r="G3" s="192"/>
      <c r="H3" s="192"/>
    </row>
    <row r="4" spans="1:9" s="70" customFormat="1" ht="18.75">
      <c r="A4" s="77"/>
      <c r="B4" s="79"/>
      <c r="C4" s="79"/>
      <c r="D4" s="79"/>
      <c r="E4" s="79"/>
      <c r="F4" s="79"/>
      <c r="G4" s="190"/>
      <c r="H4" s="190"/>
    </row>
    <row r="5" spans="1:9" s="70" customFormat="1" ht="33.75" customHeight="1">
      <c r="A5" s="77"/>
      <c r="B5" s="190" t="str">
        <f>'ССР Т'!B5:E5</f>
        <v>_______________________ С.А. Дмитренко</v>
      </c>
      <c r="C5" s="190"/>
      <c r="D5" s="190"/>
      <c r="E5" s="190"/>
      <c r="F5" s="79"/>
      <c r="G5" s="190"/>
      <c r="H5" s="190"/>
    </row>
    <row r="6" spans="1:9" s="70" customFormat="1" ht="25.7" customHeight="1">
      <c r="A6" s="77"/>
      <c r="B6" s="193" t="s">
        <v>5</v>
      </c>
      <c r="C6" s="193"/>
      <c r="D6" s="193"/>
      <c r="E6" s="193"/>
      <c r="F6" s="81"/>
      <c r="G6" s="193"/>
      <c r="H6" s="193"/>
    </row>
    <row r="7" spans="1:9" s="70" customFormat="1" ht="18.75">
      <c r="A7" s="77"/>
      <c r="B7" s="82" t="s">
        <v>6</v>
      </c>
      <c r="C7" s="77"/>
      <c r="D7" s="77"/>
      <c r="E7" s="77"/>
      <c r="F7" s="82"/>
      <c r="G7" s="77"/>
      <c r="H7" s="77"/>
    </row>
    <row r="8" spans="1:9" s="70" customFormat="1" ht="18.75">
      <c r="A8" s="77"/>
      <c r="B8" s="82"/>
      <c r="C8" s="77"/>
      <c r="D8" s="77"/>
      <c r="E8" s="77"/>
      <c r="F8" s="82"/>
      <c r="G8" s="77"/>
      <c r="H8" s="77"/>
    </row>
    <row r="9" spans="1:9" s="70" customFormat="1" ht="28.5" customHeight="1">
      <c r="A9" s="77"/>
      <c r="B9" s="194" t="s">
        <v>7</v>
      </c>
      <c r="C9" s="194"/>
      <c r="D9" s="194"/>
      <c r="E9" s="194"/>
      <c r="F9" s="194"/>
      <c r="G9" s="194"/>
      <c r="H9" s="194"/>
    </row>
    <row r="10" spans="1:9" s="70" customFormat="1" ht="18.75">
      <c r="A10" s="77"/>
      <c r="B10" s="82"/>
      <c r="C10" s="77"/>
      <c r="D10" s="77"/>
      <c r="E10" s="77"/>
      <c r="F10" s="82"/>
      <c r="G10" s="77"/>
      <c r="H10" s="77"/>
    </row>
    <row r="11" spans="1:9" s="70" customFormat="1" ht="48" customHeight="1">
      <c r="A11" s="81"/>
      <c r="B11" s="195"/>
      <c r="C11" s="195"/>
      <c r="D11" s="195"/>
      <c r="E11" s="195"/>
      <c r="F11" s="195"/>
      <c r="G11" s="195"/>
      <c r="H11" s="195"/>
    </row>
    <row r="12" spans="1:9" s="70" customFormat="1" ht="18" customHeight="1">
      <c r="A12" s="80"/>
      <c r="B12" s="196" t="s">
        <v>8</v>
      </c>
      <c r="C12" s="196"/>
      <c r="D12" s="196"/>
      <c r="E12" s="196"/>
      <c r="F12" s="196"/>
      <c r="G12" s="196"/>
      <c r="H12" s="196"/>
    </row>
    <row r="13" spans="1:9" s="70" customFormat="1" ht="15" customHeight="1">
      <c r="A13" s="80"/>
      <c r="B13" s="83"/>
      <c r="C13" s="83"/>
      <c r="D13" s="83"/>
      <c r="E13" s="83"/>
      <c r="F13" s="83"/>
      <c r="G13" s="83"/>
      <c r="H13" s="83"/>
    </row>
    <row r="14" spans="1:9" s="70" customFormat="1" ht="26.45" customHeight="1">
      <c r="A14" s="80"/>
      <c r="B14" s="83"/>
      <c r="C14" s="77"/>
      <c r="D14" s="84"/>
      <c r="E14" s="83"/>
      <c r="F14" s="83"/>
      <c r="G14" s="83"/>
      <c r="H14" s="83"/>
    </row>
    <row r="15" spans="1:9" s="70" customFormat="1" ht="18.75">
      <c r="A15" s="85" t="s">
        <v>9</v>
      </c>
      <c r="B15" s="77"/>
      <c r="C15" s="86"/>
      <c r="D15" s="87">
        <v>2000</v>
      </c>
      <c r="E15" s="88"/>
      <c r="F15" s="77"/>
      <c r="G15" s="87"/>
      <c r="H15" s="87" t="str">
        <f>'ССР Т'!H15</f>
        <v>I-357888</v>
      </c>
    </row>
    <row r="16" spans="1:9" s="71" customFormat="1" ht="22.5" customHeight="1">
      <c r="A16" s="197" t="s">
        <v>11</v>
      </c>
      <c r="B16" s="197" t="s">
        <v>12</v>
      </c>
      <c r="C16" s="197" t="s">
        <v>13</v>
      </c>
      <c r="D16" s="197" t="s">
        <v>14</v>
      </c>
      <c r="E16" s="197"/>
      <c r="F16" s="197"/>
      <c r="G16" s="197"/>
      <c r="H16" s="197" t="s">
        <v>15</v>
      </c>
      <c r="I16" s="118"/>
    </row>
    <row r="17" spans="1:12" s="71" customFormat="1" ht="35.25" customHeight="1">
      <c r="A17" s="197"/>
      <c r="B17" s="197"/>
      <c r="C17" s="197"/>
      <c r="D17" s="90" t="s">
        <v>16</v>
      </c>
      <c r="E17" s="90" t="s">
        <v>17</v>
      </c>
      <c r="F17" s="89" t="s">
        <v>18</v>
      </c>
      <c r="G17" s="89" t="s">
        <v>19</v>
      </c>
      <c r="H17" s="197"/>
    </row>
    <row r="18" spans="1:12" s="72" customFormat="1" ht="18.75" customHeight="1">
      <c r="A18" s="89">
        <v>1</v>
      </c>
      <c r="B18" s="89">
        <v>2</v>
      </c>
      <c r="C18" s="89">
        <v>3</v>
      </c>
      <c r="D18" s="90">
        <v>4</v>
      </c>
      <c r="E18" s="90">
        <v>5</v>
      </c>
      <c r="F18" s="90">
        <v>6</v>
      </c>
      <c r="G18" s="90">
        <v>7</v>
      </c>
      <c r="H18" s="90">
        <v>8</v>
      </c>
    </row>
    <row r="19" spans="1:12" s="73" customFormat="1" ht="21.75" customHeight="1">
      <c r="A19" s="91"/>
      <c r="B19" s="198" t="s">
        <v>20</v>
      </c>
      <c r="C19" s="198"/>
      <c r="D19" s="198"/>
      <c r="E19" s="198"/>
      <c r="F19" s="198"/>
      <c r="G19" s="198"/>
      <c r="H19" s="92"/>
    </row>
    <row r="20" spans="1:12" s="73" customFormat="1" ht="18.75" hidden="1">
      <c r="A20" s="93">
        <v>1</v>
      </c>
      <c r="B20" s="93"/>
      <c r="C20" s="94"/>
      <c r="D20" s="95"/>
      <c r="E20" s="95"/>
      <c r="F20" s="95"/>
      <c r="G20" s="95"/>
      <c r="H20" s="96">
        <f>SUM(D20:G20)</f>
        <v>0</v>
      </c>
    </row>
    <row r="21" spans="1:12" s="73" customFormat="1" ht="18.75" hidden="1">
      <c r="A21" s="93">
        <v>2</v>
      </c>
      <c r="B21" s="93"/>
      <c r="C21" s="94"/>
      <c r="D21" s="95"/>
      <c r="E21" s="95"/>
      <c r="F21" s="95"/>
      <c r="G21" s="95"/>
      <c r="H21" s="96">
        <f>SUM(D21:G21)</f>
        <v>0</v>
      </c>
    </row>
    <row r="22" spans="1:12" s="73" customFormat="1" ht="18.75" hidden="1">
      <c r="A22" s="93">
        <v>3</v>
      </c>
      <c r="B22" s="94"/>
      <c r="C22" s="94"/>
      <c r="D22" s="95"/>
      <c r="E22" s="95"/>
      <c r="F22" s="95"/>
      <c r="G22" s="95"/>
      <c r="H22" s="96">
        <f>SUM(D22:G22)</f>
        <v>0</v>
      </c>
    </row>
    <row r="23" spans="1:12" s="74" customFormat="1" ht="18.75">
      <c r="A23" s="199" t="s">
        <v>21</v>
      </c>
      <c r="B23" s="200"/>
      <c r="C23" s="201"/>
      <c r="D23" s="97">
        <f>SUM(D20:D22)</f>
        <v>0</v>
      </c>
      <c r="E23" s="97">
        <f>SUM(E20:E22)</f>
        <v>0</v>
      </c>
      <c r="F23" s="97">
        <f>SUM(F20:F22)</f>
        <v>0</v>
      </c>
      <c r="G23" s="97">
        <f>SUM(G20:G22)</f>
        <v>0</v>
      </c>
      <c r="H23" s="97">
        <f>SUM(H20:H22)</f>
        <v>0</v>
      </c>
    </row>
    <row r="24" spans="1:12" s="73" customFormat="1" ht="24" customHeight="1">
      <c r="A24" s="91"/>
      <c r="B24" s="198" t="s">
        <v>22</v>
      </c>
      <c r="C24" s="198"/>
      <c r="D24" s="198"/>
      <c r="E24" s="198"/>
      <c r="F24" s="198"/>
      <c r="G24" s="198"/>
      <c r="H24" s="92"/>
      <c r="J24" s="119"/>
      <c r="K24" s="120"/>
    </row>
    <row r="25" spans="1:12" s="73" customFormat="1" ht="24.95" customHeight="1">
      <c r="A25" s="93">
        <v>1</v>
      </c>
      <c r="B25" s="98" t="s">
        <v>23</v>
      </c>
      <c r="C25" s="99" t="str">
        <f>'ССР Т'!C25</f>
        <v>Строительство ВЛИ</v>
      </c>
      <c r="D25" s="100"/>
      <c r="E25" s="101"/>
      <c r="F25" s="100"/>
      <c r="G25" s="102"/>
      <c r="H25" s="103">
        <f>SUM(D25:G25)</f>
        <v>0</v>
      </c>
      <c r="I25" s="121"/>
    </row>
    <row r="26" spans="1:12" s="73" customFormat="1" ht="24.95" hidden="1" customHeight="1">
      <c r="A26" s="93">
        <v>2</v>
      </c>
      <c r="B26" s="98" t="s">
        <v>25</v>
      </c>
      <c r="C26" s="99" t="str">
        <f>'ССР Т'!C26</f>
        <v>Установка РЩ</v>
      </c>
      <c r="D26" s="100"/>
      <c r="E26" s="100"/>
      <c r="F26" s="100"/>
      <c r="G26" s="102"/>
      <c r="H26" s="103">
        <f>SUM(D26:G26)</f>
        <v>0</v>
      </c>
      <c r="I26" s="121"/>
      <c r="L26" s="122"/>
    </row>
    <row r="27" spans="1:12" s="73" customFormat="1" ht="24.95" hidden="1" customHeight="1">
      <c r="A27" s="93">
        <v>3</v>
      </c>
      <c r="B27" s="98" t="s">
        <v>27</v>
      </c>
      <c r="C27" s="99" t="s">
        <v>28</v>
      </c>
      <c r="D27" s="100"/>
      <c r="E27" s="100"/>
      <c r="F27" s="100"/>
      <c r="G27" s="102"/>
      <c r="H27" s="103">
        <f>SUM(D27:G27)</f>
        <v>0</v>
      </c>
      <c r="I27" s="121"/>
      <c r="J27" s="119"/>
      <c r="K27" s="120"/>
      <c r="L27" s="123"/>
    </row>
    <row r="28" spans="1:12" s="73" customFormat="1" ht="24.95" hidden="1" customHeight="1">
      <c r="A28" s="93">
        <v>4</v>
      </c>
      <c r="B28" s="98" t="s">
        <v>29</v>
      </c>
      <c r="C28" s="99" t="s">
        <v>30</v>
      </c>
      <c r="D28" s="100"/>
      <c r="E28" s="100"/>
      <c r="F28" s="100"/>
      <c r="G28" s="102"/>
      <c r="H28" s="103">
        <f>SUM(D28:G28)</f>
        <v>0</v>
      </c>
      <c r="I28" s="121"/>
      <c r="J28" s="119"/>
      <c r="K28" s="120"/>
      <c r="L28" s="123"/>
    </row>
    <row r="29" spans="1:12" s="73" customFormat="1" ht="24.95" hidden="1" customHeight="1">
      <c r="A29" s="93">
        <v>5</v>
      </c>
      <c r="B29" s="98" t="s">
        <v>31</v>
      </c>
      <c r="C29" s="99" t="s">
        <v>32</v>
      </c>
      <c r="D29" s="100"/>
      <c r="E29" s="101"/>
      <c r="F29" s="100"/>
      <c r="G29" s="102"/>
      <c r="H29" s="103">
        <f>SUM(D29:G29)</f>
        <v>0</v>
      </c>
      <c r="J29" s="119"/>
      <c r="K29" s="119"/>
    </row>
    <row r="30" spans="1:12" s="74" customFormat="1" ht="21">
      <c r="A30" s="199" t="s">
        <v>33</v>
      </c>
      <c r="B30" s="200"/>
      <c r="C30" s="201"/>
      <c r="D30" s="104">
        <f>SUM(D25:D29)</f>
        <v>0</v>
      </c>
      <c r="E30" s="104">
        <f>SUM(E25:E29)</f>
        <v>0</v>
      </c>
      <c r="F30" s="104">
        <f>SUM(F25:F29)</f>
        <v>0</v>
      </c>
      <c r="G30" s="104">
        <f>SUM(G25:G29)</f>
        <v>0</v>
      </c>
      <c r="H30" s="104">
        <f>SUM(H25:H29)</f>
        <v>0</v>
      </c>
      <c r="I30" s="124"/>
      <c r="J30" s="125"/>
      <c r="K30" s="125"/>
    </row>
    <row r="31" spans="1:12" s="74" customFormat="1" ht="18.75">
      <c r="A31" s="202" t="s">
        <v>34</v>
      </c>
      <c r="B31" s="203"/>
      <c r="C31" s="204"/>
      <c r="D31" s="106">
        <f>D23+D30</f>
        <v>0</v>
      </c>
      <c r="E31" s="106">
        <f>E23+E30</f>
        <v>0</v>
      </c>
      <c r="F31" s="106">
        <f>F23+F30</f>
        <v>0</v>
      </c>
      <c r="G31" s="106">
        <f>G23+G30</f>
        <v>0</v>
      </c>
      <c r="H31" s="106">
        <f>H23+H30</f>
        <v>0</v>
      </c>
      <c r="I31" s="124"/>
    </row>
    <row r="32" spans="1:12" s="74" customFormat="1" ht="21" hidden="1" customHeight="1">
      <c r="A32" s="105"/>
      <c r="B32" s="205" t="s">
        <v>35</v>
      </c>
      <c r="C32" s="205"/>
      <c r="D32" s="205"/>
      <c r="E32" s="205"/>
      <c r="F32" s="205"/>
      <c r="G32" s="206"/>
      <c r="H32" s="107"/>
    </row>
    <row r="33" spans="1:8" s="74" customFormat="1" ht="18.75" hidden="1">
      <c r="A33" s="93">
        <v>3</v>
      </c>
      <c r="B33" s="93"/>
      <c r="C33" s="93"/>
      <c r="D33" s="95"/>
      <c r="E33" s="95"/>
      <c r="F33" s="95"/>
      <c r="G33" s="95"/>
      <c r="H33" s="96">
        <f>SUM(D33:G33)</f>
        <v>0</v>
      </c>
    </row>
    <row r="34" spans="1:8" s="74" customFormat="1" ht="18.75" hidden="1">
      <c r="A34" s="93">
        <v>8</v>
      </c>
      <c r="B34" s="93"/>
      <c r="C34" s="93"/>
      <c r="D34" s="95"/>
      <c r="E34" s="95"/>
      <c r="F34" s="95"/>
      <c r="G34" s="95"/>
      <c r="H34" s="96">
        <f>SUM(D34:G34)</f>
        <v>0</v>
      </c>
    </row>
    <row r="35" spans="1:8" s="74" customFormat="1" ht="18.75" hidden="1">
      <c r="A35" s="93">
        <v>9</v>
      </c>
      <c r="B35" s="93"/>
      <c r="C35" s="93"/>
      <c r="D35" s="95"/>
      <c r="E35" s="95"/>
      <c r="F35" s="95"/>
      <c r="G35" s="95"/>
      <c r="H35" s="96">
        <f>SUM(D35:G35)</f>
        <v>0</v>
      </c>
    </row>
    <row r="36" spans="1:8" s="74" customFormat="1" ht="18.75" hidden="1">
      <c r="A36" s="199" t="s">
        <v>36</v>
      </c>
      <c r="B36" s="200"/>
      <c r="C36" s="201"/>
      <c r="D36" s="97">
        <f>SUM(D33:D35)</f>
        <v>0</v>
      </c>
      <c r="E36" s="97">
        <f>SUM(E33:E35)</f>
        <v>0</v>
      </c>
      <c r="F36" s="97">
        <f>SUM(F33:F35)</f>
        <v>0</v>
      </c>
      <c r="G36" s="97">
        <f>SUM(G33:G35)</f>
        <v>0</v>
      </c>
      <c r="H36" s="97">
        <f>SUM(H33:H35)</f>
        <v>0</v>
      </c>
    </row>
    <row r="37" spans="1:8" s="74" customFormat="1" ht="18.75" hidden="1">
      <c r="A37" s="202" t="s">
        <v>37</v>
      </c>
      <c r="B37" s="203"/>
      <c r="C37" s="204"/>
      <c r="D37" s="108">
        <f>D31+D36</f>
        <v>0</v>
      </c>
      <c r="E37" s="108">
        <f>E31+E36</f>
        <v>0</v>
      </c>
      <c r="F37" s="108">
        <f>F31+F36</f>
        <v>0</v>
      </c>
      <c r="G37" s="108">
        <f>G31+G36</f>
        <v>0</v>
      </c>
      <c r="H37" s="108">
        <f>H31+H36</f>
        <v>0</v>
      </c>
    </row>
    <row r="38" spans="1:8" s="74" customFormat="1" ht="22.5" hidden="1" customHeight="1">
      <c r="A38" s="105"/>
      <c r="B38" s="205" t="s">
        <v>38</v>
      </c>
      <c r="C38" s="205"/>
      <c r="D38" s="205"/>
      <c r="E38" s="205"/>
      <c r="F38" s="205"/>
      <c r="G38" s="206"/>
      <c r="H38" s="107"/>
    </row>
    <row r="39" spans="1:8" s="74" customFormat="1" ht="18.75" hidden="1">
      <c r="A39" s="93">
        <v>4</v>
      </c>
      <c r="B39" s="93"/>
      <c r="C39" s="93"/>
      <c r="D39" s="95"/>
      <c r="E39" s="95"/>
      <c r="F39" s="95"/>
      <c r="G39" s="95"/>
      <c r="H39" s="96">
        <f>SUM(D39:G39)</f>
        <v>0</v>
      </c>
    </row>
    <row r="40" spans="1:8" s="74" customFormat="1" ht="18.75" hidden="1">
      <c r="A40" s="93">
        <v>11</v>
      </c>
      <c r="B40" s="93"/>
      <c r="C40" s="93"/>
      <c r="D40" s="95"/>
      <c r="E40" s="95"/>
      <c r="F40" s="95"/>
      <c r="G40" s="95"/>
      <c r="H40" s="96">
        <f>SUM(D40:G40)</f>
        <v>0</v>
      </c>
    </row>
    <row r="41" spans="1:8" s="74" customFormat="1" ht="18.75" hidden="1">
      <c r="A41" s="93">
        <v>12</v>
      </c>
      <c r="B41" s="93"/>
      <c r="C41" s="93"/>
      <c r="D41" s="95"/>
      <c r="E41" s="95"/>
      <c r="F41" s="95"/>
      <c r="G41" s="95"/>
      <c r="H41" s="96">
        <f>SUM(D41:G41)</f>
        <v>0</v>
      </c>
    </row>
    <row r="42" spans="1:8" s="74" customFormat="1" ht="18.75" hidden="1">
      <c r="A42" s="199" t="s">
        <v>39</v>
      </c>
      <c r="B42" s="200"/>
      <c r="C42" s="201"/>
      <c r="D42" s="97">
        <f>SUM(D39:D41)</f>
        <v>0</v>
      </c>
      <c r="E42" s="97">
        <f>SUM(E39:E41)</f>
        <v>0</v>
      </c>
      <c r="F42" s="97">
        <f>SUM(F39:F41)</f>
        <v>0</v>
      </c>
      <c r="G42" s="97">
        <f>SUM(G39:G41)</f>
        <v>0</v>
      </c>
      <c r="H42" s="97">
        <f>SUM(H39:H41)</f>
        <v>0</v>
      </c>
    </row>
    <row r="43" spans="1:8" s="74" customFormat="1" ht="18.75" hidden="1">
      <c r="A43" s="202" t="s">
        <v>40</v>
      </c>
      <c r="B43" s="203"/>
      <c r="C43" s="204"/>
      <c r="D43" s="108">
        <f>D37+D42</f>
        <v>0</v>
      </c>
      <c r="E43" s="108">
        <f>E37+E42</f>
        <v>0</v>
      </c>
      <c r="F43" s="108">
        <f>F37+F42</f>
        <v>0</v>
      </c>
      <c r="G43" s="108">
        <f>G37+G42</f>
        <v>0</v>
      </c>
      <c r="H43" s="108">
        <f>H37+H42</f>
        <v>0</v>
      </c>
    </row>
    <row r="44" spans="1:8" s="74" customFormat="1" ht="24" hidden="1" customHeight="1">
      <c r="A44" s="105"/>
      <c r="B44" s="205" t="s">
        <v>41</v>
      </c>
      <c r="C44" s="205"/>
      <c r="D44" s="205"/>
      <c r="E44" s="205"/>
      <c r="F44" s="205"/>
      <c r="G44" s="206"/>
      <c r="H44" s="107"/>
    </row>
    <row r="45" spans="1:8" s="74" customFormat="1" ht="18.75" hidden="1">
      <c r="A45" s="93">
        <v>5</v>
      </c>
      <c r="B45" s="93"/>
      <c r="C45" s="93"/>
      <c r="D45" s="95"/>
      <c r="E45" s="95"/>
      <c r="F45" s="95"/>
      <c r="G45" s="95"/>
      <c r="H45" s="96">
        <f>SUM(D45:G45)</f>
        <v>0</v>
      </c>
    </row>
    <row r="46" spans="1:8" s="74" customFormat="1" ht="18.75" hidden="1">
      <c r="A46" s="93">
        <v>14</v>
      </c>
      <c r="B46" s="93"/>
      <c r="C46" s="93"/>
      <c r="D46" s="95"/>
      <c r="E46" s="95"/>
      <c r="F46" s="95"/>
      <c r="G46" s="95"/>
      <c r="H46" s="96">
        <f>SUM(D46:G46)</f>
        <v>0</v>
      </c>
    </row>
    <row r="47" spans="1:8" s="74" customFormat="1" ht="18.75" hidden="1">
      <c r="A47" s="93">
        <v>15</v>
      </c>
      <c r="B47" s="93"/>
      <c r="C47" s="93"/>
      <c r="D47" s="95"/>
      <c r="E47" s="95"/>
      <c r="F47" s="95"/>
      <c r="G47" s="95"/>
      <c r="H47" s="96">
        <f>SUM(D47:G47)</f>
        <v>0</v>
      </c>
    </row>
    <row r="48" spans="1:8" s="74" customFormat="1" ht="18.75" hidden="1">
      <c r="A48" s="199" t="s">
        <v>42</v>
      </c>
      <c r="B48" s="200"/>
      <c r="C48" s="201"/>
      <c r="D48" s="97">
        <f>SUM(D45:D47)</f>
        <v>0</v>
      </c>
      <c r="E48" s="97">
        <f>SUM(E45:E47)</f>
        <v>0</v>
      </c>
      <c r="F48" s="97">
        <f>SUM(F45:F47)</f>
        <v>0</v>
      </c>
      <c r="G48" s="97">
        <f>SUM(G45:G47)</f>
        <v>0</v>
      </c>
      <c r="H48" s="97">
        <f>SUM(H45:H47)</f>
        <v>0</v>
      </c>
    </row>
    <row r="49" spans="1:8" s="74" customFormat="1" ht="18.75" hidden="1">
      <c r="A49" s="202" t="s">
        <v>43</v>
      </c>
      <c r="B49" s="203"/>
      <c r="C49" s="204"/>
      <c r="D49" s="108">
        <f>D43+D48</f>
        <v>0</v>
      </c>
      <c r="E49" s="108">
        <f>E43+E48</f>
        <v>0</v>
      </c>
      <c r="F49" s="108">
        <f>F43+F48</f>
        <v>0</v>
      </c>
      <c r="G49" s="108">
        <f>G43+G48</f>
        <v>0</v>
      </c>
      <c r="H49" s="108">
        <f>H43+H48</f>
        <v>0</v>
      </c>
    </row>
    <row r="50" spans="1:8" s="74" customFormat="1" ht="21" hidden="1" customHeight="1">
      <c r="A50" s="105"/>
      <c r="B50" s="205" t="s">
        <v>44</v>
      </c>
      <c r="C50" s="205"/>
      <c r="D50" s="205"/>
      <c r="E50" s="205"/>
      <c r="F50" s="205"/>
      <c r="G50" s="206"/>
      <c r="H50" s="107"/>
    </row>
    <row r="51" spans="1:8" s="74" customFormat="1" ht="18.75" hidden="1">
      <c r="A51" s="93">
        <v>6</v>
      </c>
      <c r="B51" s="93"/>
      <c r="C51" s="93"/>
      <c r="D51" s="95"/>
      <c r="E51" s="95"/>
      <c r="F51" s="95"/>
      <c r="G51" s="95"/>
      <c r="H51" s="96">
        <f>SUM(D51:G51)</f>
        <v>0</v>
      </c>
    </row>
    <row r="52" spans="1:8" s="74" customFormat="1" ht="18.75" hidden="1">
      <c r="A52" s="93">
        <v>17</v>
      </c>
      <c r="B52" s="93"/>
      <c r="C52" s="93"/>
      <c r="D52" s="95"/>
      <c r="E52" s="95"/>
      <c r="F52" s="95"/>
      <c r="G52" s="95"/>
      <c r="H52" s="96">
        <f>SUM(D52:G52)</f>
        <v>0</v>
      </c>
    </row>
    <row r="53" spans="1:8" s="74" customFormat="1" ht="18.75" hidden="1">
      <c r="A53" s="93">
        <v>18</v>
      </c>
      <c r="B53" s="93"/>
      <c r="C53" s="93"/>
      <c r="D53" s="95"/>
      <c r="E53" s="95"/>
      <c r="F53" s="95"/>
      <c r="G53" s="95"/>
      <c r="H53" s="96">
        <f>SUM(D53:G53)</f>
        <v>0</v>
      </c>
    </row>
    <row r="54" spans="1:8" s="74" customFormat="1" ht="18.75" hidden="1">
      <c r="A54" s="199" t="s">
        <v>45</v>
      </c>
      <c r="B54" s="200"/>
      <c r="C54" s="201"/>
      <c r="D54" s="97">
        <f>SUM(D51:D53)</f>
        <v>0</v>
      </c>
      <c r="E54" s="97">
        <f>SUM(E51:E53)</f>
        <v>0</v>
      </c>
      <c r="F54" s="97">
        <f>SUM(F51:F53)</f>
        <v>0</v>
      </c>
      <c r="G54" s="97">
        <f>SUM(G51:G53)</f>
        <v>0</v>
      </c>
      <c r="H54" s="97">
        <f>SUM(H51:H53)</f>
        <v>0</v>
      </c>
    </row>
    <row r="55" spans="1:8" s="74" customFormat="1" ht="18.75" hidden="1">
      <c r="A55" s="202" t="s">
        <v>46</v>
      </c>
      <c r="B55" s="203"/>
      <c r="C55" s="204"/>
      <c r="D55" s="108">
        <f>D49+D54</f>
        <v>0</v>
      </c>
      <c r="E55" s="108">
        <f>E49+E54</f>
        <v>0</v>
      </c>
      <c r="F55" s="108">
        <f>F49+F54</f>
        <v>0</v>
      </c>
      <c r="G55" s="108">
        <f>G49+G54</f>
        <v>0</v>
      </c>
      <c r="H55" s="108">
        <f>H49+H54</f>
        <v>0</v>
      </c>
    </row>
    <row r="56" spans="1:8" s="74" customFormat="1" ht="29.1" hidden="1" customHeight="1">
      <c r="A56" s="105"/>
      <c r="B56" s="205" t="s">
        <v>47</v>
      </c>
      <c r="C56" s="205"/>
      <c r="D56" s="205"/>
      <c r="E56" s="205"/>
      <c r="F56" s="205"/>
      <c r="G56" s="206"/>
      <c r="H56" s="107"/>
    </row>
    <row r="57" spans="1:8" s="74" customFormat="1" ht="18.75" hidden="1">
      <c r="A57" s="93">
        <v>7</v>
      </c>
      <c r="B57" s="93"/>
      <c r="C57" s="93"/>
      <c r="D57" s="95"/>
      <c r="E57" s="95"/>
      <c r="F57" s="95"/>
      <c r="G57" s="95"/>
      <c r="H57" s="96">
        <f>SUM(D57:G57)</f>
        <v>0</v>
      </c>
    </row>
    <row r="58" spans="1:8" s="74" customFormat="1" ht="18.75" hidden="1">
      <c r="A58" s="93">
        <v>20</v>
      </c>
      <c r="B58" s="93"/>
      <c r="C58" s="93"/>
      <c r="D58" s="95"/>
      <c r="E58" s="95"/>
      <c r="F58" s="95"/>
      <c r="G58" s="95"/>
      <c r="H58" s="96">
        <f>SUM(D58:G58)</f>
        <v>0</v>
      </c>
    </row>
    <row r="59" spans="1:8" s="74" customFormat="1" ht="18.75" hidden="1">
      <c r="A59" s="93">
        <v>21</v>
      </c>
      <c r="B59" s="93"/>
      <c r="C59" s="93"/>
      <c r="D59" s="95"/>
      <c r="E59" s="95"/>
      <c r="F59" s="95"/>
      <c r="G59" s="95"/>
      <c r="H59" s="96">
        <f>SUM(D59:G59)</f>
        <v>0</v>
      </c>
    </row>
    <row r="60" spans="1:8" s="74" customFormat="1" ht="18.75" hidden="1">
      <c r="A60" s="199" t="s">
        <v>48</v>
      </c>
      <c r="B60" s="200"/>
      <c r="C60" s="201"/>
      <c r="D60" s="97">
        <f>SUM(D57:D59)</f>
        <v>0</v>
      </c>
      <c r="E60" s="97">
        <f>SUM(E57:E59)</f>
        <v>0</v>
      </c>
      <c r="F60" s="97">
        <f>SUM(F57:F59)</f>
        <v>0</v>
      </c>
      <c r="G60" s="97">
        <f>SUM(G57:G59)</f>
        <v>0</v>
      </c>
      <c r="H60" s="97">
        <f>SUM(H57:H59)</f>
        <v>0</v>
      </c>
    </row>
    <row r="61" spans="1:8" s="74" customFormat="1" ht="18.75" hidden="1">
      <c r="A61" s="202" t="s">
        <v>49</v>
      </c>
      <c r="B61" s="203"/>
      <c r="C61" s="204"/>
      <c r="D61" s="108">
        <f>D55+D60</f>
        <v>0</v>
      </c>
      <c r="E61" s="108">
        <f>E55+E60</f>
        <v>0</v>
      </c>
      <c r="F61" s="108">
        <f>F55+F60</f>
        <v>0</v>
      </c>
      <c r="G61" s="108">
        <f>G55+G60</f>
        <v>0</v>
      </c>
      <c r="H61" s="108">
        <f>H55+H60</f>
        <v>0</v>
      </c>
    </row>
    <row r="62" spans="1:8" s="73" customFormat="1" ht="28.5" customHeight="1">
      <c r="A62" s="109"/>
      <c r="B62" s="205" t="s">
        <v>50</v>
      </c>
      <c r="C62" s="205"/>
      <c r="D62" s="205"/>
      <c r="E62" s="205"/>
      <c r="F62" s="205"/>
      <c r="G62" s="205"/>
      <c r="H62" s="92"/>
    </row>
    <row r="63" spans="1:8" s="73" customFormat="1" ht="56.25">
      <c r="A63" s="93">
        <v>2</v>
      </c>
      <c r="B63" s="110" t="s">
        <v>51</v>
      </c>
      <c r="C63" s="111" t="s">
        <v>52</v>
      </c>
      <c r="D63" s="112">
        <f>ROUND(D61*2.5%,5)</f>
        <v>0</v>
      </c>
      <c r="E63" s="112">
        <f>ROUND(E61*2.5%,5)</f>
        <v>0</v>
      </c>
      <c r="F63" s="112"/>
      <c r="G63" s="112"/>
      <c r="H63" s="113">
        <f t="shared" ref="H63:H65" si="0">SUM(D63:G63)</f>
        <v>0</v>
      </c>
    </row>
    <row r="64" spans="1:8" s="73" customFormat="1" ht="18.75" hidden="1">
      <c r="A64" s="114">
        <v>23</v>
      </c>
      <c r="B64" s="115"/>
      <c r="C64" s="116"/>
      <c r="D64" s="117"/>
      <c r="E64" s="117"/>
      <c r="F64" s="117"/>
      <c r="G64" s="117"/>
      <c r="H64" s="103">
        <f t="shared" si="0"/>
        <v>0</v>
      </c>
    </row>
    <row r="65" spans="1:11" s="73" customFormat="1" ht="18.75" hidden="1">
      <c r="A65" s="114">
        <v>24</v>
      </c>
      <c r="B65" s="115"/>
      <c r="C65" s="116"/>
      <c r="D65" s="117"/>
      <c r="E65" s="117"/>
      <c r="F65" s="117"/>
      <c r="G65" s="117"/>
      <c r="H65" s="103">
        <f t="shared" si="0"/>
        <v>0</v>
      </c>
    </row>
    <row r="66" spans="1:11" s="73" customFormat="1" ht="18.75">
      <c r="A66" s="199" t="s">
        <v>53</v>
      </c>
      <c r="B66" s="200"/>
      <c r="C66" s="201"/>
      <c r="D66" s="104">
        <f>SUM(D63:D65)</f>
        <v>0</v>
      </c>
      <c r="E66" s="104">
        <f>SUM(E63:E65)</f>
        <v>0</v>
      </c>
      <c r="F66" s="104">
        <f>SUM(F63:F65)</f>
        <v>0</v>
      </c>
      <c r="G66" s="104">
        <f>SUM(G63:G65)</f>
        <v>0</v>
      </c>
      <c r="H66" s="104">
        <f>SUM(H63:H65)</f>
        <v>0</v>
      </c>
    </row>
    <row r="67" spans="1:11" s="73" customFormat="1" ht="18.75">
      <c r="A67" s="202" t="s">
        <v>54</v>
      </c>
      <c r="B67" s="203"/>
      <c r="C67" s="204"/>
      <c r="D67" s="106">
        <f>D61+D66</f>
        <v>0</v>
      </c>
      <c r="E67" s="106">
        <f>E61+E66</f>
        <v>0</v>
      </c>
      <c r="F67" s="106">
        <f>F61+F66</f>
        <v>0</v>
      </c>
      <c r="G67" s="106">
        <f>G61+G66</f>
        <v>0</v>
      </c>
      <c r="H67" s="106">
        <f>H61+H66</f>
        <v>0</v>
      </c>
    </row>
    <row r="68" spans="1:11" s="73" customFormat="1" ht="29.1" customHeight="1">
      <c r="A68" s="109"/>
      <c r="B68" s="205" t="s">
        <v>55</v>
      </c>
      <c r="C68" s="205"/>
      <c r="D68" s="205"/>
      <c r="E68" s="205"/>
      <c r="F68" s="205"/>
      <c r="G68" s="205"/>
      <c r="H68" s="92"/>
    </row>
    <row r="69" spans="1:11" s="73" customFormat="1" ht="75">
      <c r="A69" s="93">
        <v>3</v>
      </c>
      <c r="B69" s="126" t="s">
        <v>56</v>
      </c>
      <c r="C69" s="126" t="s">
        <v>57</v>
      </c>
      <c r="D69" s="112">
        <f>ROUND(D67*1.9%,5)</f>
        <v>0</v>
      </c>
      <c r="E69" s="112">
        <f>ROUND(E67*1.9%,5)</f>
        <v>0</v>
      </c>
      <c r="F69" s="112"/>
      <c r="G69" s="112"/>
      <c r="H69" s="113">
        <f t="shared" ref="H69" si="1">SUM(D69:G69)</f>
        <v>0</v>
      </c>
      <c r="J69" s="119" t="s">
        <v>58</v>
      </c>
      <c r="K69" s="120">
        <f>ROUND((D31+E31)*1000*1.019+(H70+H71+H72+H73+H74)*1000,2)</f>
        <v>0</v>
      </c>
    </row>
    <row r="70" spans="1:11" s="73" customFormat="1" ht="24.95" customHeight="1">
      <c r="A70" s="114">
        <v>4</v>
      </c>
      <c r="B70" s="98" t="s">
        <v>59</v>
      </c>
      <c r="C70" s="99" t="str">
        <f>'ССР Т'!C70</f>
        <v>ПНР ВЛИ</v>
      </c>
      <c r="D70" s="117"/>
      <c r="E70" s="117"/>
      <c r="F70" s="117"/>
      <c r="G70" s="100"/>
      <c r="H70" s="103">
        <f>G70</f>
        <v>0</v>
      </c>
      <c r="I70" s="150"/>
      <c r="J70" s="119" t="s">
        <v>61</v>
      </c>
      <c r="K70" s="120">
        <f>F31*1000</f>
        <v>0</v>
      </c>
    </row>
    <row r="71" spans="1:11" s="73" customFormat="1" ht="24.95" hidden="1" customHeight="1">
      <c r="A71" s="93">
        <v>6</v>
      </c>
      <c r="B71" s="98" t="s">
        <v>62</v>
      </c>
      <c r="C71" s="99" t="str">
        <f>'ССР Т'!C71</f>
        <v>ПНР РЩ</v>
      </c>
      <c r="D71" s="117"/>
      <c r="E71" s="117"/>
      <c r="F71" s="117"/>
      <c r="G71" s="100"/>
      <c r="H71" s="103">
        <f>G71</f>
        <v>0</v>
      </c>
      <c r="J71" s="119" t="s">
        <v>61</v>
      </c>
      <c r="K71" s="120">
        <f>F30*1000</f>
        <v>0</v>
      </c>
    </row>
    <row r="72" spans="1:11" s="73" customFormat="1" ht="24.95" hidden="1" customHeight="1">
      <c r="A72" s="114">
        <v>10</v>
      </c>
      <c r="B72" s="98" t="s">
        <v>64</v>
      </c>
      <c r="C72" s="99" t="s">
        <v>65</v>
      </c>
      <c r="D72" s="117"/>
      <c r="E72" s="117"/>
      <c r="F72" s="117"/>
      <c r="G72" s="100"/>
      <c r="H72" s="103">
        <f>G72</f>
        <v>0</v>
      </c>
    </row>
    <row r="73" spans="1:11" s="73" customFormat="1" ht="24.95" hidden="1" customHeight="1">
      <c r="A73" s="114">
        <v>11</v>
      </c>
      <c r="B73" s="98" t="s">
        <v>66</v>
      </c>
      <c r="C73" s="99" t="s">
        <v>67</v>
      </c>
      <c r="D73" s="117"/>
      <c r="E73" s="117"/>
      <c r="F73" s="117"/>
      <c r="G73" s="100"/>
      <c r="H73" s="103">
        <f>G73</f>
        <v>0</v>
      </c>
    </row>
    <row r="74" spans="1:11" s="73" customFormat="1" ht="24.95" hidden="1" customHeight="1">
      <c r="A74" s="93">
        <v>12</v>
      </c>
      <c r="B74" s="98" t="s">
        <v>68</v>
      </c>
      <c r="C74" s="99" t="s">
        <v>69</v>
      </c>
      <c r="D74" s="117"/>
      <c r="E74" s="117"/>
      <c r="F74" s="117"/>
      <c r="G74" s="100"/>
      <c r="H74" s="103">
        <f>G74</f>
        <v>0</v>
      </c>
    </row>
    <row r="75" spans="1:11" s="73" customFormat="1" ht="18.75">
      <c r="A75" s="199" t="s">
        <v>70</v>
      </c>
      <c r="B75" s="200"/>
      <c r="C75" s="201"/>
      <c r="D75" s="104">
        <f>SUM(D69:D74)</f>
        <v>0</v>
      </c>
      <c r="E75" s="104">
        <f>SUM(E69:E74)</f>
        <v>0</v>
      </c>
      <c r="F75" s="104">
        <f>SUM(F69:F74)</f>
        <v>0</v>
      </c>
      <c r="G75" s="104">
        <f>SUM(G69:G74)</f>
        <v>0</v>
      </c>
      <c r="H75" s="104">
        <f>SUM(H69:H74)</f>
        <v>0</v>
      </c>
      <c r="I75" s="151" t="s">
        <v>58</v>
      </c>
      <c r="J75" s="151"/>
    </row>
    <row r="76" spans="1:11" s="73" customFormat="1" ht="18.75">
      <c r="A76" s="202" t="s">
        <v>71</v>
      </c>
      <c r="B76" s="203"/>
      <c r="C76" s="204"/>
      <c r="D76" s="106">
        <f>D67+D75</f>
        <v>0</v>
      </c>
      <c r="E76" s="106">
        <f>E67+E75</f>
        <v>0</v>
      </c>
      <c r="F76" s="106">
        <f>F67+F75</f>
        <v>0</v>
      </c>
      <c r="G76" s="106">
        <f>G67+G75</f>
        <v>0</v>
      </c>
      <c r="H76" s="127">
        <f>H67+H75</f>
        <v>0</v>
      </c>
      <c r="I76" s="152">
        <f>K69+K70</f>
        <v>0</v>
      </c>
      <c r="J76" s="153"/>
    </row>
    <row r="77" spans="1:11" s="73" customFormat="1" ht="28.5" customHeight="1">
      <c r="A77" s="109"/>
      <c r="B77" s="205" t="s">
        <v>72</v>
      </c>
      <c r="C77" s="205"/>
      <c r="D77" s="205"/>
      <c r="E77" s="205"/>
      <c r="F77" s="205"/>
      <c r="G77" s="205"/>
      <c r="H77" s="93"/>
    </row>
    <row r="78" spans="1:11" s="73" customFormat="1" ht="56.25">
      <c r="A78" s="93">
        <v>5</v>
      </c>
      <c r="B78" s="115" t="s">
        <v>73</v>
      </c>
      <c r="C78" s="128" t="s">
        <v>74</v>
      </c>
      <c r="D78" s="117"/>
      <c r="E78" s="117"/>
      <c r="F78" s="117"/>
      <c r="G78" s="117">
        <f>ROUND(H76*0.0214,5)</f>
        <v>0</v>
      </c>
      <c r="H78" s="103">
        <f>SUM(D78:G78)</f>
        <v>0</v>
      </c>
    </row>
    <row r="79" spans="1:11" s="73" customFormat="1" ht="56.25">
      <c r="A79" s="114">
        <v>6</v>
      </c>
      <c r="B79" s="115" t="s">
        <v>75</v>
      </c>
      <c r="C79" s="116" t="s">
        <v>76</v>
      </c>
      <c r="D79" s="117"/>
      <c r="E79" s="117"/>
      <c r="F79" s="117"/>
      <c r="G79" s="117">
        <f>ROUND((H76+H93)*0.0393,5)</f>
        <v>0</v>
      </c>
      <c r="H79" s="103">
        <f>SUM(D79:G79)</f>
        <v>0</v>
      </c>
    </row>
    <row r="80" spans="1:11" s="73" customFormat="1" ht="18.75" hidden="1">
      <c r="A80" s="114">
        <v>30</v>
      </c>
      <c r="B80" s="115"/>
      <c r="C80" s="116"/>
      <c r="D80" s="117"/>
      <c r="E80" s="117"/>
      <c r="F80" s="117"/>
      <c r="G80" s="117"/>
      <c r="H80" s="103">
        <f>SUM(D80:G80)</f>
        <v>0</v>
      </c>
    </row>
    <row r="81" spans="1:11" s="73" customFormat="1" ht="18.75">
      <c r="A81" s="199" t="s">
        <v>77</v>
      </c>
      <c r="B81" s="200"/>
      <c r="C81" s="201"/>
      <c r="D81" s="104">
        <f>SUM(D78:D80)</f>
        <v>0</v>
      </c>
      <c r="E81" s="104">
        <f>SUM(E78:E80)</f>
        <v>0</v>
      </c>
      <c r="F81" s="104">
        <f>SUM(F78:F80)</f>
        <v>0</v>
      </c>
      <c r="G81" s="104">
        <f>SUM(G78:G80)</f>
        <v>0</v>
      </c>
      <c r="H81" s="104">
        <f>SUM(D81:G81)</f>
        <v>0</v>
      </c>
    </row>
    <row r="82" spans="1:11" s="73" customFormat="1" ht="18.75">
      <c r="A82" s="202" t="s">
        <v>78</v>
      </c>
      <c r="B82" s="203"/>
      <c r="C82" s="204"/>
      <c r="D82" s="106">
        <f>D76+D81</f>
        <v>0</v>
      </c>
      <c r="E82" s="106">
        <f>E76+E81</f>
        <v>0</v>
      </c>
      <c r="F82" s="106">
        <f>F76+F81</f>
        <v>0</v>
      </c>
      <c r="G82" s="106">
        <f>G76+G81</f>
        <v>0</v>
      </c>
      <c r="H82" s="106">
        <f>H76+H81</f>
        <v>0</v>
      </c>
    </row>
    <row r="83" spans="1:11" s="73" customFormat="1" ht="28.5" hidden="1" customHeight="1">
      <c r="A83" s="109"/>
      <c r="B83" s="205" t="s">
        <v>79</v>
      </c>
      <c r="C83" s="205"/>
      <c r="D83" s="205"/>
      <c r="E83" s="205"/>
      <c r="F83" s="205"/>
      <c r="G83" s="205"/>
      <c r="H83" s="93"/>
    </row>
    <row r="84" spans="1:11" s="73" customFormat="1" ht="18.75" hidden="1">
      <c r="A84" s="114">
        <v>13</v>
      </c>
      <c r="B84" s="115"/>
      <c r="C84" s="116"/>
      <c r="D84" s="95"/>
      <c r="E84" s="95"/>
      <c r="F84" s="95"/>
      <c r="G84" s="95"/>
      <c r="H84" s="96">
        <f>SUM(D84:G84)</f>
        <v>0</v>
      </c>
    </row>
    <row r="85" spans="1:11" s="73" customFormat="1" ht="18.75" hidden="1">
      <c r="A85" s="114">
        <v>32</v>
      </c>
      <c r="B85" s="115"/>
      <c r="C85" s="116"/>
      <c r="D85" s="95"/>
      <c r="E85" s="95"/>
      <c r="F85" s="95"/>
      <c r="G85" s="95"/>
      <c r="H85" s="96">
        <f>SUM(D85:G85)</f>
        <v>0</v>
      </c>
    </row>
    <row r="86" spans="1:11" s="73" customFormat="1" ht="18.75" hidden="1">
      <c r="A86" s="114">
        <v>33</v>
      </c>
      <c r="B86" s="115"/>
      <c r="C86" s="116"/>
      <c r="D86" s="95"/>
      <c r="E86" s="95"/>
      <c r="F86" s="95"/>
      <c r="G86" s="95"/>
      <c r="H86" s="96">
        <f>SUM(D86:G86)</f>
        <v>0</v>
      </c>
    </row>
    <row r="87" spans="1:11" s="73" customFormat="1" ht="18.75" hidden="1">
      <c r="A87" s="199" t="s">
        <v>77</v>
      </c>
      <c r="B87" s="200"/>
      <c r="C87" s="201"/>
      <c r="D87" s="97">
        <f>SUM(D84:D86)</f>
        <v>0</v>
      </c>
      <c r="E87" s="97">
        <f>SUM(E84:E86)</f>
        <v>0</v>
      </c>
      <c r="F87" s="97">
        <f>SUM(F84:F86)</f>
        <v>0</v>
      </c>
      <c r="G87" s="97">
        <f>SUM(G84:G86)</f>
        <v>0</v>
      </c>
      <c r="H87" s="97">
        <f>SUM(D87:G87)</f>
        <v>0</v>
      </c>
    </row>
    <row r="88" spans="1:11" s="73" customFormat="1" ht="18.75" hidden="1">
      <c r="A88" s="202" t="s">
        <v>80</v>
      </c>
      <c r="B88" s="203"/>
      <c r="C88" s="204"/>
      <c r="D88" s="108">
        <f>D82+D87</f>
        <v>0</v>
      </c>
      <c r="E88" s="108">
        <f>E82+E87</f>
        <v>0</v>
      </c>
      <c r="F88" s="108">
        <f>F82+F87</f>
        <v>0</v>
      </c>
      <c r="G88" s="108">
        <f>G82+G87</f>
        <v>0</v>
      </c>
      <c r="H88" s="108">
        <f>H82+H87</f>
        <v>0</v>
      </c>
    </row>
    <row r="89" spans="1:11" s="73" customFormat="1" ht="29.1" customHeight="1">
      <c r="A89" s="109"/>
      <c r="B89" s="205" t="s">
        <v>81</v>
      </c>
      <c r="C89" s="205"/>
      <c r="D89" s="205"/>
      <c r="E89" s="205"/>
      <c r="F89" s="205"/>
      <c r="G89" s="205"/>
      <c r="H89" s="93"/>
    </row>
    <row r="90" spans="1:11" s="73" customFormat="1" ht="21">
      <c r="A90" s="93">
        <v>7</v>
      </c>
      <c r="B90" s="129">
        <f>D14</f>
        <v>0</v>
      </c>
      <c r="C90" s="130" t="s">
        <v>82</v>
      </c>
      <c r="D90" s="117"/>
      <c r="E90" s="117"/>
      <c r="F90" s="117"/>
      <c r="G90" s="100"/>
      <c r="H90" s="103">
        <f>SUM(D90:G90)</f>
        <v>0</v>
      </c>
      <c r="I90" s="144">
        <v>26278.5</v>
      </c>
      <c r="J90" s="154"/>
    </row>
    <row r="91" spans="1:11" s="73" customFormat="1" ht="18.75" hidden="1">
      <c r="A91" s="114">
        <v>14</v>
      </c>
      <c r="B91" s="93" t="s">
        <v>83</v>
      </c>
      <c r="C91" s="131" t="s">
        <v>84</v>
      </c>
      <c r="D91" s="117"/>
      <c r="E91" s="117"/>
      <c r="F91" s="117"/>
      <c r="G91" s="117">
        <v>0</v>
      </c>
      <c r="H91" s="103">
        <f>SUM(D91:G91)</f>
        <v>0</v>
      </c>
    </row>
    <row r="92" spans="1:11" s="73" customFormat="1" ht="18.75" hidden="1">
      <c r="A92" s="114">
        <v>36</v>
      </c>
      <c r="B92" s="93"/>
      <c r="C92" s="132"/>
      <c r="D92" s="117"/>
      <c r="E92" s="117"/>
      <c r="F92" s="117"/>
      <c r="G92" s="117"/>
      <c r="H92" s="103">
        <f>SUM(D92:G92)</f>
        <v>0</v>
      </c>
    </row>
    <row r="93" spans="1:11" s="73" customFormat="1" ht="18.75">
      <c r="A93" s="199" t="s">
        <v>85</v>
      </c>
      <c r="B93" s="200"/>
      <c r="C93" s="201"/>
      <c r="D93" s="104">
        <f>SUM(D90:D92)</f>
        <v>0</v>
      </c>
      <c r="E93" s="104">
        <f>SUM(E90:E92)</f>
        <v>0</v>
      </c>
      <c r="F93" s="104">
        <f>SUM(F90:F92)</f>
        <v>0</v>
      </c>
      <c r="G93" s="104">
        <f>SUM(G90:G92)</f>
        <v>0</v>
      </c>
      <c r="H93" s="104">
        <f>SUM(H90:H92)</f>
        <v>0</v>
      </c>
      <c r="I93" s="155"/>
    </row>
    <row r="94" spans="1:11" s="73" customFormat="1" ht="18.75">
      <c r="A94" s="202" t="s">
        <v>86</v>
      </c>
      <c r="B94" s="203"/>
      <c r="C94" s="204"/>
      <c r="D94" s="106">
        <f>D88+D93</f>
        <v>0</v>
      </c>
      <c r="E94" s="106">
        <f>E88+E93</f>
        <v>0</v>
      </c>
      <c r="F94" s="106">
        <f>F88+F93</f>
        <v>0</v>
      </c>
      <c r="G94" s="106">
        <f>G88+G93</f>
        <v>0</v>
      </c>
      <c r="H94" s="106">
        <f>H93+H88</f>
        <v>0</v>
      </c>
      <c r="I94" s="156"/>
      <c r="J94" s="151" t="s">
        <v>87</v>
      </c>
      <c r="K94" s="151" t="s">
        <v>88</v>
      </c>
    </row>
    <row r="95" spans="1:11" s="73" customFormat="1" ht="28.5" customHeight="1">
      <c r="A95" s="109"/>
      <c r="B95" s="205" t="s">
        <v>89</v>
      </c>
      <c r="C95" s="205"/>
      <c r="D95" s="205"/>
      <c r="E95" s="205"/>
      <c r="F95" s="205"/>
      <c r="G95" s="205"/>
      <c r="H95" s="93"/>
      <c r="I95" s="157" t="s">
        <v>90</v>
      </c>
      <c r="J95" s="158">
        <f>I76/1000+G90</f>
        <v>0</v>
      </c>
      <c r="K95" s="159">
        <f>J95*1.2</f>
        <v>0</v>
      </c>
    </row>
    <row r="96" spans="1:11" s="73" customFormat="1" ht="37.5">
      <c r="A96" s="93">
        <v>8</v>
      </c>
      <c r="B96" s="115" t="s">
        <v>91</v>
      </c>
      <c r="C96" s="128" t="s">
        <v>92</v>
      </c>
      <c r="D96" s="117">
        <f>ROUND(D94*0.03,5)</f>
        <v>0</v>
      </c>
      <c r="E96" s="117">
        <f t="shared" ref="E96:G96" si="2">ROUND(E94*0.03,5)</f>
        <v>0</v>
      </c>
      <c r="F96" s="117">
        <f t="shared" si="2"/>
        <v>0</v>
      </c>
      <c r="G96" s="117">
        <f t="shared" si="2"/>
        <v>0</v>
      </c>
      <c r="H96" s="103">
        <f>SUM(D96:G96)</f>
        <v>0</v>
      </c>
      <c r="I96" s="160"/>
      <c r="J96" s="119"/>
      <c r="K96" s="119"/>
    </row>
    <row r="97" spans="1:12" s="73" customFormat="1" ht="21" hidden="1">
      <c r="A97" s="93">
        <v>38</v>
      </c>
      <c r="B97" s="115"/>
      <c r="C97" s="128"/>
      <c r="D97" s="117"/>
      <c r="E97" s="117"/>
      <c r="F97" s="117"/>
      <c r="G97" s="117"/>
      <c r="H97" s="103">
        <f>SUM(D97:G97)</f>
        <v>0</v>
      </c>
      <c r="I97" s="119"/>
      <c r="J97" s="119"/>
      <c r="K97" s="119"/>
    </row>
    <row r="98" spans="1:12" s="73" customFormat="1" ht="21" hidden="1">
      <c r="A98" s="93">
        <v>39</v>
      </c>
      <c r="B98" s="115"/>
      <c r="C98" s="128"/>
      <c r="D98" s="117"/>
      <c r="E98" s="117"/>
      <c r="F98" s="117"/>
      <c r="G98" s="117"/>
      <c r="H98" s="103">
        <f>SUM(D98:G98)</f>
        <v>0</v>
      </c>
      <c r="I98" s="160"/>
      <c r="J98" s="119"/>
      <c r="K98" s="119"/>
    </row>
    <row r="99" spans="1:12" s="73" customFormat="1" ht="20.25" customHeight="1">
      <c r="A99" s="133"/>
      <c r="B99" s="133"/>
      <c r="C99" s="134" t="s">
        <v>93</v>
      </c>
      <c r="D99" s="135">
        <f>SUM(D96:D98)</f>
        <v>0</v>
      </c>
      <c r="E99" s="135">
        <f>SUM(E96:E98)</f>
        <v>0</v>
      </c>
      <c r="F99" s="135">
        <f>SUM(F96:F98)</f>
        <v>0</v>
      </c>
      <c r="G99" s="135">
        <f>SUM(G96:G98)</f>
        <v>0</v>
      </c>
      <c r="H99" s="135">
        <f>SUM(H96:H98)</f>
        <v>0</v>
      </c>
      <c r="I99" s="161"/>
      <c r="J99" s="162" t="s">
        <v>94</v>
      </c>
      <c r="K99" s="119"/>
    </row>
    <row r="100" spans="1:12" s="73" customFormat="1" ht="21">
      <c r="A100" s="136"/>
      <c r="B100" s="136"/>
      <c r="C100" s="136" t="s">
        <v>95</v>
      </c>
      <c r="D100" s="137">
        <f>D94+D99</f>
        <v>0</v>
      </c>
      <c r="E100" s="137">
        <f>E94+E99</f>
        <v>0</v>
      </c>
      <c r="F100" s="137">
        <f>F94+F99</f>
        <v>0</v>
      </c>
      <c r="G100" s="137">
        <f>G94+G99</f>
        <v>0</v>
      </c>
      <c r="H100" s="137">
        <f>H94+H99</f>
        <v>0</v>
      </c>
      <c r="I100" s="163"/>
      <c r="J100" s="164">
        <v>146.11627999999999</v>
      </c>
      <c r="K100" s="144">
        <v>161342.13</v>
      </c>
    </row>
    <row r="101" spans="1:12" s="73" customFormat="1" ht="21">
      <c r="A101" s="133"/>
      <c r="B101" s="205" t="s">
        <v>96</v>
      </c>
      <c r="C101" s="205"/>
      <c r="D101" s="205"/>
      <c r="E101" s="205"/>
      <c r="F101" s="205"/>
      <c r="G101" s="205"/>
      <c r="H101" s="108"/>
      <c r="I101" s="119"/>
      <c r="J101" s="162" t="s">
        <v>97</v>
      </c>
      <c r="K101" s="119"/>
    </row>
    <row r="102" spans="1:12" s="73" customFormat="1" ht="21">
      <c r="A102" s="93">
        <v>9</v>
      </c>
      <c r="B102" s="133"/>
      <c r="C102" s="138" t="s">
        <v>98</v>
      </c>
      <c r="D102" s="117">
        <f>ROUND(D100*0.22,5)</f>
        <v>0</v>
      </c>
      <c r="E102" s="117">
        <f>ROUND(E100*0.22,5)</f>
        <v>0</v>
      </c>
      <c r="F102" s="117">
        <f>ROUND(F100*0.22,5)</f>
        <v>0</v>
      </c>
      <c r="G102" s="117">
        <f>ROUND(G100*0.22,5)</f>
        <v>0</v>
      </c>
      <c r="H102" s="106">
        <f>SUM(D102:G102)</f>
        <v>0</v>
      </c>
      <c r="I102" s="154"/>
      <c r="J102" s="165">
        <v>171.13091</v>
      </c>
    </row>
    <row r="103" spans="1:12" s="73" customFormat="1" ht="37.5" hidden="1">
      <c r="A103" s="93">
        <v>17</v>
      </c>
      <c r="B103" s="133"/>
      <c r="C103" s="138" t="s">
        <v>99</v>
      </c>
      <c r="D103" s="117"/>
      <c r="E103" s="117"/>
      <c r="F103" s="117"/>
      <c r="G103" s="117"/>
      <c r="H103" s="106">
        <f>SUM(D103:G103)</f>
        <v>0</v>
      </c>
      <c r="I103" s="119"/>
      <c r="J103" s="119"/>
      <c r="K103" s="119"/>
    </row>
    <row r="104" spans="1:12" s="73" customFormat="1" ht="37.5" hidden="1">
      <c r="A104" s="93">
        <v>42</v>
      </c>
      <c r="B104" s="133"/>
      <c r="C104" s="138" t="s">
        <v>100</v>
      </c>
      <c r="D104" s="117"/>
      <c r="E104" s="117"/>
      <c r="F104" s="117"/>
      <c r="G104" s="117"/>
      <c r="H104" s="106">
        <f>SUM(D104:G104)</f>
        <v>0</v>
      </c>
      <c r="I104" s="119"/>
      <c r="J104" s="119"/>
      <c r="K104" s="119"/>
    </row>
    <row r="105" spans="1:12" s="73" customFormat="1" ht="23.25">
      <c r="A105" s="133"/>
      <c r="B105" s="133"/>
      <c r="C105" s="139" t="s">
        <v>101</v>
      </c>
      <c r="D105" s="106">
        <f>SUM(D102:D104)</f>
        <v>0</v>
      </c>
      <c r="E105" s="106">
        <f>SUM(E102:E104)</f>
        <v>0</v>
      </c>
      <c r="F105" s="106">
        <f>SUM(F102:F104)</f>
        <v>0</v>
      </c>
      <c r="G105" s="106">
        <f>SUM(G102:G104)</f>
        <v>0</v>
      </c>
      <c r="H105" s="106">
        <f>SUM(H102:H104)</f>
        <v>0</v>
      </c>
      <c r="I105" s="166" t="s">
        <v>102</v>
      </c>
      <c r="J105" s="167">
        <f>(J102/1.03/1.0393-H90)/1.0214</f>
        <v>156.51445533692799</v>
      </c>
      <c r="K105" s="154"/>
      <c r="L105" s="168">
        <f>K105*1.2</f>
        <v>0</v>
      </c>
    </row>
    <row r="106" spans="1:12" s="73" customFormat="1" ht="37.5">
      <c r="A106" s="133"/>
      <c r="B106" s="133"/>
      <c r="C106" s="139" t="s">
        <v>103</v>
      </c>
      <c r="D106" s="106">
        <f>D100+D105</f>
        <v>0</v>
      </c>
      <c r="E106" s="106">
        <f>E100+E105</f>
        <v>0</v>
      </c>
      <c r="F106" s="106">
        <f>F100+F105</f>
        <v>0</v>
      </c>
      <c r="G106" s="106">
        <f>G100+G105</f>
        <v>0</v>
      </c>
      <c r="H106" s="117">
        <f>H100+H105</f>
        <v>0</v>
      </c>
      <c r="I106" s="166" t="s">
        <v>104</v>
      </c>
      <c r="J106" s="169">
        <f>J100-H90</f>
        <v>146.11627999999999</v>
      </c>
      <c r="K106" s="119"/>
    </row>
    <row r="107" spans="1:12" s="73" customFormat="1" ht="21">
      <c r="A107" s="140"/>
      <c r="B107" s="140"/>
      <c r="C107" s="141"/>
      <c r="D107" s="142"/>
      <c r="E107" s="142"/>
      <c r="F107" s="142"/>
      <c r="G107" s="142"/>
      <c r="H107" s="143"/>
      <c r="I107" s="166"/>
      <c r="J107" s="169"/>
      <c r="K107" s="119"/>
    </row>
    <row r="108" spans="1:12" s="73" customFormat="1" ht="21">
      <c r="A108" s="140"/>
      <c r="B108" s="140"/>
      <c r="C108" s="141"/>
      <c r="D108" s="142"/>
      <c r="E108" s="142"/>
      <c r="F108" s="142"/>
      <c r="G108" s="142"/>
      <c r="H108" s="143"/>
      <c r="I108" s="166"/>
      <c r="J108" s="169"/>
      <c r="K108" s="119"/>
    </row>
    <row r="109" spans="1:12" s="73" customFormat="1" ht="21">
      <c r="A109" s="140"/>
      <c r="B109" s="140"/>
      <c r="C109" s="141"/>
      <c r="D109" s="142"/>
      <c r="E109" s="142"/>
      <c r="F109" s="142"/>
      <c r="G109" s="142"/>
      <c r="H109" s="143"/>
      <c r="I109" s="166"/>
      <c r="J109" s="169"/>
      <c r="K109" s="119"/>
    </row>
    <row r="110" spans="1:12" s="73" customFormat="1" ht="21">
      <c r="A110" s="144"/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2" s="75" customFormat="1" ht="41.25" customHeight="1">
      <c r="A111" s="145"/>
      <c r="B111" s="146"/>
      <c r="C111" s="147" t="s">
        <v>105</v>
      </c>
      <c r="D111" s="148"/>
      <c r="E111" s="148"/>
      <c r="F111" s="149" t="s">
        <v>106</v>
      </c>
      <c r="G111" s="146"/>
      <c r="H111" s="146"/>
    </row>
    <row r="112" spans="1:12" s="73" customFormat="1" ht="21">
      <c r="A112" s="144"/>
      <c r="B112" s="146" t="s">
        <v>6</v>
      </c>
      <c r="C112" s="119"/>
      <c r="D112" s="119"/>
      <c r="E112" s="119"/>
      <c r="F112" s="119"/>
      <c r="G112" s="119"/>
      <c r="H112" s="119"/>
    </row>
    <row r="113" spans="2:6" s="73" customFormat="1" ht="21">
      <c r="B113" s="146"/>
      <c r="C113" s="119"/>
      <c r="D113" s="119"/>
      <c r="E113" s="119"/>
      <c r="F113" s="119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3" sqref="B3:E3"/>
      <selection pane="bottomLeft" activeCell="B3" sqref="B3:E3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2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3" t="s">
        <v>107</v>
      </c>
      <c r="M1" s="64"/>
      <c r="N1" s="64"/>
      <c r="O1" s="64"/>
      <c r="P1" s="64"/>
      <c r="Q1" s="64"/>
    </row>
    <row r="2" spans="1:17" ht="60">
      <c r="A2" s="53" t="s">
        <v>108</v>
      </c>
      <c r="B2" s="54" t="s">
        <v>109</v>
      </c>
      <c r="C2" s="53" t="s">
        <v>110</v>
      </c>
      <c r="D2" s="55" t="s">
        <v>111</v>
      </c>
      <c r="E2" s="53" t="s">
        <v>112</v>
      </c>
      <c r="F2" s="56" t="s">
        <v>113</v>
      </c>
      <c r="G2" s="57" t="s">
        <v>114</v>
      </c>
      <c r="H2" s="57" t="s">
        <v>115</v>
      </c>
      <c r="I2" s="57" t="s">
        <v>116</v>
      </c>
      <c r="J2" s="57" t="s">
        <v>117</v>
      </c>
      <c r="K2" s="65"/>
      <c r="L2" s="66" t="s">
        <v>118</v>
      </c>
      <c r="M2" s="66" t="s">
        <v>119</v>
      </c>
      <c r="N2" s="66" t="s">
        <v>120</v>
      </c>
      <c r="O2" s="66" t="s">
        <v>121</v>
      </c>
      <c r="P2" s="66" t="s">
        <v>122</v>
      </c>
      <c r="Q2" s="66" t="s">
        <v>123</v>
      </c>
    </row>
    <row r="3" spans="1:17" ht="18.75">
      <c r="A3" s="58" t="str">
        <f>'ССР Т'!H15</f>
        <v>I-357888</v>
      </c>
      <c r="B3" s="59"/>
      <c r="C3" s="59" t="s">
        <v>124</v>
      </c>
      <c r="D3" s="60" t="s">
        <v>125</v>
      </c>
      <c r="E3" s="61"/>
      <c r="F3" s="58"/>
      <c r="G3" s="62" t="s">
        <v>126</v>
      </c>
      <c r="H3" s="59"/>
      <c r="I3" s="67">
        <v>2026</v>
      </c>
      <c r="J3" s="67">
        <v>3</v>
      </c>
      <c r="K3" s="59"/>
      <c r="L3" s="68"/>
      <c r="M3" s="68"/>
      <c r="N3" s="68"/>
      <c r="O3" s="68">
        <f>SUM('ССР позиции'!Y3:Y18)</f>
        <v>224124.97</v>
      </c>
      <c r="P3" s="68">
        <f>'ССР позиции'!Y19</f>
        <v>49307.49</v>
      </c>
      <c r="Q3" s="68">
        <f>SUM('ССР позиции'!Y3:Y19)</f>
        <v>273432.46000000002</v>
      </c>
    </row>
    <row r="4" spans="1:17">
      <c r="L4" s="69"/>
      <c r="M4" s="69"/>
      <c r="N4" s="69"/>
      <c r="O4" s="69">
        <f>'ССР Т'!H100*1000</f>
        <v>224124.96999999997</v>
      </c>
      <c r="P4" s="69">
        <f>'ССР Т'!H102*1000</f>
        <v>49307.49</v>
      </c>
      <c r="Q4" s="69">
        <f>'ССР Т'!H106*1000</f>
        <v>273432.45999999996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3" sqref="B3:E3"/>
      <selection pane="topRight" activeCell="B3" sqref="B3:E3"/>
      <selection pane="bottomLeft" activeCell="B3" sqref="B3:E3"/>
      <selection pane="bottomRight" activeCell="B3" sqref="B3:E3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7" t="s">
        <v>127</v>
      </c>
      <c r="H1" s="207"/>
      <c r="I1" s="207"/>
      <c r="J1" s="207"/>
      <c r="K1" s="207"/>
      <c r="L1" s="207"/>
      <c r="M1" s="207"/>
      <c r="N1" s="207"/>
      <c r="O1" s="208" t="s">
        <v>128</v>
      </c>
      <c r="P1" s="208"/>
      <c r="Q1" s="208"/>
      <c r="R1" s="208"/>
      <c r="S1" s="208"/>
      <c r="T1" s="208"/>
      <c r="U1" s="208"/>
      <c r="V1" s="208"/>
      <c r="X1" s="38" t="s">
        <v>107</v>
      </c>
      <c r="Y1" s="49"/>
    </row>
    <row r="2" spans="1:25" ht="75">
      <c r="A2" s="8" t="s">
        <v>108</v>
      </c>
      <c r="B2" s="9" t="s">
        <v>109</v>
      </c>
      <c r="C2" s="10" t="s">
        <v>129</v>
      </c>
      <c r="D2" s="10" t="s">
        <v>130</v>
      </c>
      <c r="E2" s="10" t="s">
        <v>12</v>
      </c>
      <c r="F2" s="10" t="s">
        <v>13</v>
      </c>
      <c r="G2" s="11" t="s">
        <v>131</v>
      </c>
      <c r="H2" s="11" t="s">
        <v>132</v>
      </c>
      <c r="I2" s="11" t="s">
        <v>133</v>
      </c>
      <c r="J2" s="23" t="s">
        <v>134</v>
      </c>
      <c r="K2" s="23" t="s">
        <v>135</v>
      </c>
      <c r="L2" s="23" t="s">
        <v>136</v>
      </c>
      <c r="M2" s="23" t="s">
        <v>137</v>
      </c>
      <c r="N2" s="23" t="s">
        <v>138</v>
      </c>
      <c r="O2" s="24" t="s">
        <v>131</v>
      </c>
      <c r="P2" s="25" t="s">
        <v>132</v>
      </c>
      <c r="Q2" s="25" t="s">
        <v>133</v>
      </c>
      <c r="R2" s="24" t="s">
        <v>134</v>
      </c>
      <c r="S2" s="24" t="s">
        <v>135</v>
      </c>
      <c r="T2" s="24" t="s">
        <v>136</v>
      </c>
      <c r="U2" s="24" t="s">
        <v>137</v>
      </c>
      <c r="V2" s="24" t="s">
        <v>138</v>
      </c>
      <c r="X2" s="39" t="s">
        <v>139</v>
      </c>
      <c r="Y2" s="50" t="s">
        <v>140</v>
      </c>
    </row>
    <row r="3" spans="1:25" s="5" customFormat="1">
      <c r="A3" s="12" t="str">
        <f>'ССР Т'!H15</f>
        <v>I-357888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6"/>
      <c r="K3" s="26"/>
      <c r="L3" s="26"/>
      <c r="M3" s="26"/>
      <c r="N3" s="27"/>
      <c r="O3" s="28">
        <f>'ССР Т'!D25*1000</f>
        <v>159952.71</v>
      </c>
      <c r="P3" s="28">
        <f>'ССР Т'!E25*1000</f>
        <v>19243.63</v>
      </c>
      <c r="Q3" s="28">
        <f>'ССР Т'!F25*1000</f>
        <v>0</v>
      </c>
      <c r="R3" s="40">
        <v>0</v>
      </c>
      <c r="S3" s="40">
        <v>0</v>
      </c>
      <c r="T3" s="40">
        <v>0</v>
      </c>
      <c r="U3" s="40">
        <v>0</v>
      </c>
      <c r="V3" s="41">
        <v>0</v>
      </c>
      <c r="W3" s="42"/>
      <c r="X3" s="43"/>
      <c r="Y3" s="51">
        <f t="shared" ref="Y3:Y19" si="0">SUM(O3:V3)</f>
        <v>179196.34</v>
      </c>
    </row>
    <row r="4" spans="1:25" s="5" customFormat="1" hidden="1">
      <c r="A4" s="12" t="str">
        <f>A3</f>
        <v>I-357888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9"/>
      <c r="K4" s="29"/>
      <c r="L4" s="29"/>
      <c r="M4" s="29"/>
      <c r="N4" s="30"/>
      <c r="O4" s="28">
        <f>'ССР Т'!D26*1000</f>
        <v>0</v>
      </c>
      <c r="P4" s="28">
        <f>'ССР Т'!E26*1000</f>
        <v>0</v>
      </c>
      <c r="Q4" s="28">
        <f>'ССР Т'!F26*1000</f>
        <v>0</v>
      </c>
      <c r="R4" s="44"/>
      <c r="S4" s="44"/>
      <c r="T4" s="44"/>
      <c r="U4" s="44"/>
      <c r="V4" s="45"/>
      <c r="X4" s="43"/>
      <c r="Y4" s="51">
        <f t="shared" si="0"/>
        <v>0</v>
      </c>
    </row>
    <row r="5" spans="1:25" s="5" customFormat="1" hidden="1">
      <c r="A5" s="12" t="str">
        <f>A4</f>
        <v>I-357888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9"/>
      <c r="K5" s="29"/>
      <c r="L5" s="29"/>
      <c r="M5" s="29"/>
      <c r="N5" s="30"/>
      <c r="O5" s="28">
        <f>'ССР Т'!D27*1000</f>
        <v>0</v>
      </c>
      <c r="P5" s="28">
        <f>'ССР Т'!E27*1000</f>
        <v>0</v>
      </c>
      <c r="Q5" s="28">
        <f>'ССР Т'!F27*1000</f>
        <v>0</v>
      </c>
      <c r="R5" s="44"/>
      <c r="S5" s="44"/>
      <c r="T5" s="44"/>
      <c r="U5" s="44"/>
      <c r="V5" s="45"/>
      <c r="X5" s="43"/>
      <c r="Y5" s="51">
        <f t="shared" ref="Y5" si="2">SUM(O5:V5)</f>
        <v>0</v>
      </c>
    </row>
    <row r="6" spans="1:25" s="5" customFormat="1" hidden="1">
      <c r="A6" s="12" t="str">
        <f>A3</f>
        <v>I-357888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9"/>
      <c r="K6" s="29"/>
      <c r="L6" s="29"/>
      <c r="M6" s="29"/>
      <c r="N6" s="30"/>
      <c r="O6" s="28">
        <f>'ССР Т'!D28*1000</f>
        <v>0</v>
      </c>
      <c r="P6" s="28">
        <f>'ССР Т'!E28*1000</f>
        <v>0</v>
      </c>
      <c r="Q6" s="28">
        <f>'ССР Т'!F28*1000</f>
        <v>0</v>
      </c>
      <c r="R6" s="44"/>
      <c r="S6" s="44"/>
      <c r="T6" s="44"/>
      <c r="U6" s="44"/>
      <c r="V6" s="45"/>
      <c r="X6" s="43"/>
      <c r="Y6" s="51">
        <f t="shared" si="0"/>
        <v>0</v>
      </c>
    </row>
    <row r="7" spans="1:25" s="5" customFormat="1" hidden="1">
      <c r="A7" s="12" t="str">
        <f>A4</f>
        <v>I-357888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9"/>
      <c r="K7" s="29"/>
      <c r="L7" s="29"/>
      <c r="M7" s="29"/>
      <c r="N7" s="30"/>
      <c r="O7" s="28">
        <f>'ССР Т'!D29*1000</f>
        <v>0</v>
      </c>
      <c r="P7" s="28">
        <f>'ССР Т'!E29*1000</f>
        <v>0</v>
      </c>
      <c r="Q7" s="28">
        <f>'ССР Т'!F29*1000</f>
        <v>0</v>
      </c>
      <c r="R7" s="44"/>
      <c r="S7" s="44"/>
      <c r="T7" s="44"/>
      <c r="U7" s="44"/>
      <c r="V7" s="45"/>
      <c r="X7" s="43"/>
      <c r="Y7" s="51">
        <f t="shared" ref="Y7" si="3">SUM(O7:V7)</f>
        <v>0</v>
      </c>
    </row>
    <row r="8" spans="1:25" s="5" customFormat="1" ht="30">
      <c r="A8" s="12" t="str">
        <f>A3</f>
        <v>I-357888</v>
      </c>
      <c r="B8" s="12"/>
      <c r="C8" s="13">
        <v>8</v>
      </c>
      <c r="D8" s="13">
        <v>2</v>
      </c>
      <c r="E8" s="17" t="s">
        <v>51</v>
      </c>
      <c r="F8" s="15" t="s">
        <v>52</v>
      </c>
      <c r="G8" s="16"/>
      <c r="H8" s="16"/>
      <c r="I8" s="16"/>
      <c r="J8" s="16"/>
      <c r="K8" s="16"/>
      <c r="L8" s="16"/>
      <c r="M8" s="16"/>
      <c r="N8" s="31"/>
      <c r="O8" s="28">
        <f>'ССР Т'!D63*1000</f>
        <v>3998.8199999999997</v>
      </c>
      <c r="P8" s="28">
        <f>'ССР Т'!E63*1000</f>
        <v>481.09000000000003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46">
        <v>0</v>
      </c>
      <c r="X8" s="43"/>
      <c r="Y8" s="51">
        <f t="shared" si="0"/>
        <v>4479.91</v>
      </c>
    </row>
    <row r="9" spans="1:25" s="5" customFormat="1" ht="39.950000000000003" customHeight="1">
      <c r="A9" s="12" t="str">
        <f>A8</f>
        <v>I-357888</v>
      </c>
      <c r="B9" s="12"/>
      <c r="C9" s="13">
        <v>9</v>
      </c>
      <c r="D9" s="13">
        <f t="shared" si="1"/>
        <v>3</v>
      </c>
      <c r="E9" s="17" t="s">
        <v>56</v>
      </c>
      <c r="F9" s="15" t="s">
        <v>141</v>
      </c>
      <c r="G9" s="18"/>
      <c r="H9" s="16"/>
      <c r="I9" s="16"/>
      <c r="J9" s="16"/>
      <c r="K9" s="16"/>
      <c r="L9" s="16"/>
      <c r="M9" s="16"/>
      <c r="N9" s="32"/>
      <c r="O9" s="33">
        <f>'ССР Т'!D69*1000</f>
        <v>3115.08</v>
      </c>
      <c r="P9" s="28">
        <f>'ССР Т'!E69*1000</f>
        <v>374.77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46">
        <v>0</v>
      </c>
      <c r="X9" s="43"/>
      <c r="Y9" s="51">
        <f t="shared" si="0"/>
        <v>3489.85</v>
      </c>
    </row>
    <row r="10" spans="1:25" s="5" customFormat="1">
      <c r="A10" s="12" t="str">
        <f t="shared" ref="A10:A19" si="4">A9</f>
        <v>I-357888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2"/>
      <c r="O10" s="33">
        <v>0</v>
      </c>
      <c r="P10" s="28">
        <v>0</v>
      </c>
      <c r="Q10" s="28">
        <v>0</v>
      </c>
      <c r="R10" s="28">
        <v>0</v>
      </c>
      <c r="S10" s="28">
        <f>'ССР Т'!G70*1000</f>
        <v>13693.720000000001</v>
      </c>
      <c r="T10" s="28">
        <v>0</v>
      </c>
      <c r="U10" s="28">
        <v>0</v>
      </c>
      <c r="V10" s="46">
        <v>0</v>
      </c>
      <c r="X10" s="43"/>
      <c r="Y10" s="51">
        <f t="shared" si="0"/>
        <v>13693.720000000001</v>
      </c>
    </row>
    <row r="11" spans="1:25" s="5" customFormat="1" hidden="1">
      <c r="A11" s="12" t="str">
        <f>A3</f>
        <v>I-357888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2"/>
      <c r="O11" s="33"/>
      <c r="P11" s="28"/>
      <c r="Q11" s="28"/>
      <c r="R11" s="28"/>
      <c r="S11" s="28">
        <f>'ССР Т'!G71*1000</f>
        <v>0</v>
      </c>
      <c r="T11" s="28"/>
      <c r="U11" s="28"/>
      <c r="V11" s="46"/>
      <c r="X11" s="43"/>
      <c r="Y11" s="51">
        <f t="shared" si="0"/>
        <v>0</v>
      </c>
    </row>
    <row r="12" spans="1:25" s="5" customFormat="1" ht="15" hidden="1" customHeight="1">
      <c r="A12" s="12" t="str">
        <f>A3</f>
        <v>I-357888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2"/>
      <c r="O12" s="33"/>
      <c r="P12" s="28"/>
      <c r="Q12" s="28"/>
      <c r="R12" s="28"/>
      <c r="S12" s="28">
        <f>'ССР Т'!G72*1000</f>
        <v>0</v>
      </c>
      <c r="T12" s="28"/>
      <c r="U12" s="28"/>
      <c r="V12" s="46"/>
      <c r="X12" s="43"/>
      <c r="Y12" s="51">
        <f t="shared" si="0"/>
        <v>0</v>
      </c>
    </row>
    <row r="13" spans="1:25" s="5" customFormat="1" ht="15" hidden="1" customHeight="1">
      <c r="A13" s="12" t="str">
        <f>A3</f>
        <v>I-357888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2"/>
      <c r="O13" s="33"/>
      <c r="P13" s="28"/>
      <c r="Q13" s="28"/>
      <c r="R13" s="28"/>
      <c r="S13" s="28">
        <f>'ССР Т'!G73*1000</f>
        <v>0</v>
      </c>
      <c r="T13" s="28"/>
      <c r="U13" s="28"/>
      <c r="V13" s="46"/>
      <c r="X13" s="43"/>
      <c r="Y13" s="51">
        <f t="shared" si="0"/>
        <v>0</v>
      </c>
    </row>
    <row r="14" spans="1:25" s="5" customFormat="1" hidden="1">
      <c r="A14" s="12" t="str">
        <f>A4</f>
        <v>I-357888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2"/>
      <c r="O14" s="33"/>
      <c r="P14" s="28"/>
      <c r="Q14" s="28"/>
      <c r="R14" s="28"/>
      <c r="S14" s="28">
        <f>'ССР Т'!G74*1000</f>
        <v>0</v>
      </c>
      <c r="T14" s="28"/>
      <c r="U14" s="28"/>
      <c r="V14" s="46"/>
      <c r="X14" s="43"/>
      <c r="Y14" s="51">
        <f t="shared" ref="Y14" si="5">SUM(O14:V14)</f>
        <v>0</v>
      </c>
    </row>
    <row r="15" spans="1:25" s="5" customFormat="1" ht="30">
      <c r="A15" s="12" t="str">
        <f>A10</f>
        <v>I-357888</v>
      </c>
      <c r="B15" s="12"/>
      <c r="C15" s="13">
        <v>10</v>
      </c>
      <c r="D15" s="13">
        <v>5</v>
      </c>
      <c r="E15" s="19" t="s">
        <v>142</v>
      </c>
      <c r="F15" s="15" t="s">
        <v>143</v>
      </c>
      <c r="G15" s="18"/>
      <c r="H15" s="16"/>
      <c r="I15" s="16"/>
      <c r="J15" s="16"/>
      <c r="K15" s="16"/>
      <c r="L15" s="16"/>
      <c r="M15" s="16"/>
      <c r="N15" s="32"/>
      <c r="O15" s="33">
        <v>0</v>
      </c>
      <c r="P15" s="28">
        <v>0</v>
      </c>
      <c r="Q15" s="28">
        <v>0</v>
      </c>
      <c r="R15" s="28">
        <v>0</v>
      </c>
      <c r="S15" s="28">
        <v>0</v>
      </c>
      <c r="T15" s="28">
        <f>'ССР Т'!H78*1000</f>
        <v>4298.3999999999996</v>
      </c>
      <c r="U15" s="28">
        <v>0</v>
      </c>
      <c r="V15" s="46">
        <v>0</v>
      </c>
      <c r="X15" s="43"/>
      <c r="Y15" s="51">
        <f t="shared" si="0"/>
        <v>4298.3999999999996</v>
      </c>
    </row>
    <row r="16" spans="1:25" s="5" customFormat="1" ht="30">
      <c r="A16" s="12" t="str">
        <f t="shared" si="4"/>
        <v>I-357888</v>
      </c>
      <c r="B16" s="12"/>
      <c r="C16" s="13">
        <v>10</v>
      </c>
      <c r="D16" s="13">
        <f t="shared" si="1"/>
        <v>6</v>
      </c>
      <c r="E16" s="19" t="s">
        <v>75</v>
      </c>
      <c r="F16" s="15" t="s">
        <v>76</v>
      </c>
      <c r="G16" s="18"/>
      <c r="H16" s="16"/>
      <c r="I16" s="16"/>
      <c r="J16" s="16"/>
      <c r="K16" s="16"/>
      <c r="L16" s="16"/>
      <c r="M16" s="16"/>
      <c r="N16" s="32"/>
      <c r="O16" s="34">
        <v>0</v>
      </c>
      <c r="P16" s="35">
        <v>0</v>
      </c>
      <c r="Q16" s="35">
        <v>0</v>
      </c>
      <c r="R16" s="35">
        <v>0</v>
      </c>
      <c r="S16" s="35">
        <v>0</v>
      </c>
      <c r="T16" s="35">
        <f>'ССР Т'!G79*1000</f>
        <v>8065.6599999999989</v>
      </c>
      <c r="U16" s="35">
        <v>0</v>
      </c>
      <c r="V16" s="46">
        <v>0</v>
      </c>
      <c r="X16" s="43"/>
      <c r="Y16" s="51">
        <f t="shared" si="0"/>
        <v>8065.6599999999989</v>
      </c>
    </row>
    <row r="17" spans="1:25" s="5" customFormat="1" ht="30">
      <c r="A17" s="12" t="str">
        <f t="shared" si="4"/>
        <v>I-357888</v>
      </c>
      <c r="B17" s="12"/>
      <c r="C17" s="13">
        <v>12</v>
      </c>
      <c r="D17" s="13">
        <f t="shared" si="1"/>
        <v>7</v>
      </c>
      <c r="E17" s="19" t="str">
        <f>'ССР Т'!D14</f>
        <v>Договор № 41-26-Ф-Ст от 10.03.2026</v>
      </c>
      <c r="F17" s="15" t="s">
        <v>144</v>
      </c>
      <c r="G17" s="18"/>
      <c r="H17" s="16"/>
      <c r="I17" s="16"/>
      <c r="J17" s="16"/>
      <c r="K17" s="16"/>
      <c r="L17" s="16"/>
      <c r="M17" s="16"/>
      <c r="N17" s="32"/>
      <c r="O17" s="34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f>'ССР Т'!G90*1000</f>
        <v>4373.1799999999994</v>
      </c>
      <c r="V17" s="46">
        <v>0</v>
      </c>
      <c r="X17" s="43"/>
      <c r="Y17" s="51">
        <f t="shared" si="0"/>
        <v>4373.1799999999994</v>
      </c>
    </row>
    <row r="18" spans="1:25" s="5" customFormat="1" ht="30">
      <c r="A18" s="12" t="str">
        <f t="shared" si="4"/>
        <v>I-357888</v>
      </c>
      <c r="B18" s="12"/>
      <c r="C18" s="13">
        <v>13</v>
      </c>
      <c r="D18" s="13">
        <f t="shared" si="1"/>
        <v>8</v>
      </c>
      <c r="E18" s="19" t="s">
        <v>145</v>
      </c>
      <c r="F18" s="20" t="str">
        <f>'ССР Т'!C96</f>
        <v>Непредвиденные затраты 3%</v>
      </c>
      <c r="G18" s="21"/>
      <c r="H18" s="21"/>
      <c r="I18" s="21"/>
      <c r="J18" s="21"/>
      <c r="K18" s="21"/>
      <c r="L18" s="21"/>
      <c r="M18" s="21"/>
      <c r="N18" s="21"/>
      <c r="O18" s="34">
        <f>ROUND(SUM(O3:O17)*0.03,2)*0</f>
        <v>0</v>
      </c>
      <c r="P18" s="34">
        <f t="shared" ref="P18:V18" si="6">ROUND(SUM(P3:P17)*0.03,2)*0</f>
        <v>0</v>
      </c>
      <c r="Q18" s="34">
        <f t="shared" si="6"/>
        <v>0</v>
      </c>
      <c r="R18" s="34">
        <f>'ССР Т'!H96*1000</f>
        <v>6527.91</v>
      </c>
      <c r="S18" s="34">
        <f t="shared" si="6"/>
        <v>0</v>
      </c>
      <c r="T18" s="34">
        <f t="shared" si="6"/>
        <v>0</v>
      </c>
      <c r="U18" s="34">
        <f t="shared" si="6"/>
        <v>0</v>
      </c>
      <c r="V18" s="34">
        <f t="shared" si="6"/>
        <v>0</v>
      </c>
      <c r="X18" s="43"/>
      <c r="Y18" s="51">
        <f t="shared" si="0"/>
        <v>6527.91</v>
      </c>
    </row>
    <row r="19" spans="1:25" s="5" customFormat="1">
      <c r="A19" s="12" t="str">
        <f t="shared" si="4"/>
        <v>I-357888</v>
      </c>
      <c r="B19" s="12"/>
      <c r="C19" s="13">
        <v>14</v>
      </c>
      <c r="D19" s="13">
        <f t="shared" si="1"/>
        <v>9</v>
      </c>
      <c r="E19" s="17" t="s">
        <v>146</v>
      </c>
      <c r="F19" s="20" t="s">
        <v>146</v>
      </c>
      <c r="G19" s="22"/>
      <c r="H19" s="22"/>
      <c r="I19" s="22"/>
      <c r="J19" s="22"/>
      <c r="K19" s="22"/>
      <c r="L19" s="22"/>
      <c r="M19" s="22"/>
      <c r="N19" s="22"/>
      <c r="O19" s="36">
        <f t="shared" ref="O19:V19" si="7">ROUND(SUMIFS(O$3:O$296915,$A$3:$A$296915,$A19,$C$3:$C$296915,"&lt;&gt;14")*0.22,2)</f>
        <v>36754.65</v>
      </c>
      <c r="P19" s="36">
        <f t="shared" si="7"/>
        <v>4421.8900000000003</v>
      </c>
      <c r="Q19" s="36">
        <f t="shared" si="7"/>
        <v>0</v>
      </c>
      <c r="R19" s="36">
        <f>ROUND(SUMIFS(R$3:R$296915,$A$3:$A$296915,$A19,$C$3:$C$296915,"&lt;&gt;14")*0.22,2)</f>
        <v>1436.14</v>
      </c>
      <c r="S19" s="36">
        <f t="shared" si="7"/>
        <v>3012.62</v>
      </c>
      <c r="T19" s="36">
        <f t="shared" si="7"/>
        <v>2720.09</v>
      </c>
      <c r="U19" s="36">
        <f t="shared" si="7"/>
        <v>962.1</v>
      </c>
      <c r="V19" s="47">
        <f t="shared" si="7"/>
        <v>0</v>
      </c>
      <c r="X19" s="43"/>
      <c r="Y19" s="51">
        <f t="shared" si="0"/>
        <v>49307.49</v>
      </c>
    </row>
    <row r="20" spans="1:25">
      <c r="O20" s="37"/>
      <c r="P20" s="37"/>
      <c r="Q20" s="37"/>
      <c r="R20" s="37"/>
      <c r="S20" s="37"/>
      <c r="T20" s="37"/>
      <c r="U20" s="37"/>
      <c r="X20" s="48"/>
      <c r="Y20" s="48">
        <f>'ССР Т'!H105*1000</f>
        <v>49307.49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3" sqref="B3:E3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147</v>
      </c>
      <c r="D1" s="4" t="s">
        <v>148</v>
      </c>
      <c r="E1" s="1" t="s">
        <v>149</v>
      </c>
    </row>
    <row r="2" spans="1:5">
      <c r="A2" s="2" t="s">
        <v>150</v>
      </c>
      <c r="B2" s="2" t="s">
        <v>151</v>
      </c>
      <c r="D2" s="3">
        <v>1</v>
      </c>
      <c r="E2" s="2" t="s">
        <v>20</v>
      </c>
    </row>
    <row r="3" spans="1:5">
      <c r="A3" s="2" t="s">
        <v>124</v>
      </c>
      <c r="B3" s="2" t="s">
        <v>152</v>
      </c>
      <c r="D3" s="3">
        <v>2</v>
      </c>
      <c r="E3" s="2" t="s">
        <v>22</v>
      </c>
    </row>
    <row r="4" spans="1:5">
      <c r="D4" s="3">
        <v>3</v>
      </c>
      <c r="E4" s="2" t="s">
        <v>35</v>
      </c>
    </row>
    <row r="5" spans="1:5">
      <c r="D5" s="3">
        <v>4</v>
      </c>
      <c r="E5" s="2" t="s">
        <v>38</v>
      </c>
    </row>
    <row r="6" spans="1:5">
      <c r="D6" s="3">
        <v>5</v>
      </c>
      <c r="E6" s="2" t="s">
        <v>41</v>
      </c>
    </row>
    <row r="7" spans="1:5">
      <c r="D7" s="3">
        <v>6</v>
      </c>
      <c r="E7" s="2" t="s">
        <v>44</v>
      </c>
    </row>
    <row r="8" spans="1:5">
      <c r="D8" s="3">
        <v>7</v>
      </c>
      <c r="E8" s="2" t="s">
        <v>47</v>
      </c>
    </row>
    <row r="9" spans="1:5">
      <c r="D9" s="3">
        <v>8</v>
      </c>
      <c r="E9" s="2" t="s">
        <v>50</v>
      </c>
    </row>
    <row r="10" spans="1:5">
      <c r="D10" s="3">
        <v>9</v>
      </c>
      <c r="E10" s="2" t="s">
        <v>55</v>
      </c>
    </row>
    <row r="11" spans="1:5">
      <c r="D11" s="3">
        <v>10</v>
      </c>
      <c r="E11" s="2" t="s">
        <v>72</v>
      </c>
    </row>
    <row r="12" spans="1:5">
      <c r="D12" s="3">
        <v>11</v>
      </c>
      <c r="E12" s="2" t="s">
        <v>79</v>
      </c>
    </row>
    <row r="13" spans="1:5">
      <c r="D13" s="3">
        <v>12</v>
      </c>
      <c r="E13" s="2" t="s">
        <v>81</v>
      </c>
    </row>
    <row r="14" spans="1:5">
      <c r="D14" s="3">
        <v>13</v>
      </c>
      <c r="E14" s="2" t="s">
        <v>89</v>
      </c>
    </row>
    <row r="15" spans="1:5">
      <c r="D15" s="3">
        <v>14</v>
      </c>
      <c r="E15" s="2" t="s">
        <v>96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Marina</cp:lastModifiedBy>
  <cp:lastPrinted>2024-04-10T12:13:00Z</cp:lastPrinted>
  <dcterms:created xsi:type="dcterms:W3CDTF">2013-07-03T12:51:00Z</dcterms:created>
  <dcterms:modified xsi:type="dcterms:W3CDTF">2026-07-28T13:54:54Z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